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sbi\Desktop\SLBC Raipur Important\tables for June 2024\"/>
    </mc:Choice>
  </mc:AlternateContent>
  <bookViews>
    <workbookView xWindow="0" yWindow="0" windowWidth="28800" windowHeight="12135" activeTab="1"/>
  </bookViews>
  <sheets>
    <sheet name="t9b" sheetId="3" r:id="rId1"/>
    <sheet name="t9a" sheetId="4" r:id="rId2"/>
  </sheets>
  <definedNames>
    <definedName name="Excel_BuiltIn_Print_Area" localSheetId="1">t9a!$A$1:$N$5</definedName>
    <definedName name="Excel_BuiltIn_Print_Area" localSheetId="0">t9b!$A$1:$R$5</definedName>
    <definedName name="_xlnm.Print_Area" localSheetId="1">t9a!$A$1:$N$5</definedName>
    <definedName name="_xlnm.Print_Area" localSheetId="0">t9b!$A$1:$R$5</definedName>
  </definedNames>
  <calcPr calcId="152511"/>
</workbook>
</file>

<file path=xl/calcChain.xml><?xml version="1.0" encoding="utf-8"?>
<calcChain xmlns="http://schemas.openxmlformats.org/spreadsheetml/2006/main">
  <c r="N57" i="4" l="1"/>
  <c r="M57" i="4"/>
  <c r="L57" i="4"/>
  <c r="K57" i="4"/>
  <c r="J57" i="4"/>
  <c r="I57" i="4"/>
  <c r="H57" i="4"/>
  <c r="G57" i="4"/>
  <c r="F57" i="4"/>
  <c r="E57" i="4"/>
  <c r="D57" i="4"/>
  <c r="C57" i="4"/>
  <c r="N50" i="4"/>
  <c r="M50" i="4"/>
  <c r="L50" i="4"/>
  <c r="K50" i="4"/>
  <c r="J50" i="4"/>
  <c r="I50" i="4"/>
  <c r="H50" i="4"/>
  <c r="G50" i="4"/>
  <c r="F50" i="4"/>
  <c r="E50" i="4"/>
  <c r="D50" i="4"/>
  <c r="C50" i="4"/>
  <c r="N42" i="4"/>
  <c r="M42" i="4"/>
  <c r="L42" i="4"/>
  <c r="K42" i="4"/>
  <c r="J42" i="4"/>
  <c r="I42" i="4"/>
  <c r="H42" i="4"/>
  <c r="G42" i="4"/>
  <c r="F42" i="4"/>
  <c r="E42" i="4"/>
  <c r="D42" i="4"/>
  <c r="C42" i="4"/>
  <c r="N40" i="4"/>
  <c r="M40" i="4"/>
  <c r="L40" i="4"/>
  <c r="K40" i="4"/>
  <c r="J40" i="4"/>
  <c r="I40" i="4"/>
  <c r="H40" i="4"/>
  <c r="G40" i="4"/>
  <c r="F40" i="4"/>
  <c r="E40" i="4"/>
  <c r="D40" i="4"/>
  <c r="C40" i="4"/>
  <c r="N38" i="4"/>
  <c r="M38" i="4"/>
  <c r="L38" i="4"/>
  <c r="K38" i="4"/>
  <c r="J38" i="4"/>
  <c r="I38" i="4"/>
  <c r="H38" i="4"/>
  <c r="G38" i="4"/>
  <c r="F38" i="4"/>
  <c r="E38" i="4"/>
  <c r="D38" i="4"/>
  <c r="C38" i="4"/>
  <c r="N18" i="4"/>
  <c r="N58" i="4" s="1"/>
  <c r="M18" i="4"/>
  <c r="M58" i="4" s="1"/>
  <c r="L18" i="4"/>
  <c r="L58" i="4" s="1"/>
  <c r="K18" i="4"/>
  <c r="K58" i="4" s="1"/>
  <c r="J18" i="4"/>
  <c r="J58" i="4" s="1"/>
  <c r="I18" i="4"/>
  <c r="I58" i="4" s="1"/>
  <c r="H18" i="4"/>
  <c r="H58" i="4" s="1"/>
  <c r="G18" i="4"/>
  <c r="G58" i="4" s="1"/>
  <c r="F18" i="4"/>
  <c r="F58" i="4" s="1"/>
  <c r="E18" i="4"/>
  <c r="E58" i="4" s="1"/>
  <c r="D18" i="4"/>
  <c r="D58" i="4" s="1"/>
  <c r="C18" i="4"/>
  <c r="C58" i="4" s="1"/>
  <c r="M4" i="4"/>
  <c r="K4" i="4"/>
  <c r="I4" i="4"/>
  <c r="G4" i="4"/>
  <c r="G4" i="3" s="1"/>
  <c r="O4" i="3" s="1"/>
  <c r="R57" i="3"/>
  <c r="Q57" i="3"/>
  <c r="P57" i="3"/>
  <c r="O57" i="3"/>
  <c r="N57" i="3"/>
  <c r="M57" i="3"/>
  <c r="L57" i="3"/>
  <c r="K57" i="3"/>
  <c r="J57" i="3"/>
  <c r="I57" i="3"/>
  <c r="H57" i="3"/>
  <c r="G57" i="3"/>
  <c r="F57" i="3"/>
  <c r="E57" i="3"/>
  <c r="D57" i="3"/>
  <c r="C57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R42" i="3"/>
  <c r="Q42" i="3"/>
  <c r="P42" i="3"/>
  <c r="O42" i="3"/>
  <c r="N42" i="3"/>
  <c r="M42" i="3"/>
  <c r="L42" i="3"/>
  <c r="K42" i="3"/>
  <c r="J42" i="3"/>
  <c r="I42" i="3"/>
  <c r="H42" i="3"/>
  <c r="G42" i="3"/>
  <c r="F42" i="3"/>
  <c r="E42" i="3"/>
  <c r="D42" i="3"/>
  <c r="C42" i="3"/>
  <c r="R40" i="3"/>
  <c r="Q40" i="3"/>
  <c r="P40" i="3"/>
  <c r="O40" i="3"/>
  <c r="N40" i="3"/>
  <c r="M40" i="3"/>
  <c r="L40" i="3"/>
  <c r="K40" i="3"/>
  <c r="J40" i="3"/>
  <c r="I40" i="3"/>
  <c r="H40" i="3"/>
  <c r="G40" i="3"/>
  <c r="F40" i="3"/>
  <c r="E40" i="3"/>
  <c r="D40" i="3"/>
  <c r="C40" i="3"/>
  <c r="R38" i="3"/>
  <c r="Q38" i="3"/>
  <c r="P38" i="3"/>
  <c r="O38" i="3"/>
  <c r="N38" i="3"/>
  <c r="M38" i="3"/>
  <c r="L38" i="3"/>
  <c r="K38" i="3"/>
  <c r="J38" i="3"/>
  <c r="I38" i="3"/>
  <c r="H38" i="3"/>
  <c r="G38" i="3"/>
  <c r="F38" i="3"/>
  <c r="E38" i="3"/>
  <c r="D38" i="3"/>
  <c r="C38" i="3"/>
  <c r="R18" i="3"/>
  <c r="R58" i="3" s="1"/>
  <c r="Q18" i="3"/>
  <c r="Q58" i="3" s="1"/>
  <c r="P18" i="3"/>
  <c r="P58" i="3" s="1"/>
  <c r="O18" i="3"/>
  <c r="O58" i="3" s="1"/>
  <c r="N18" i="3"/>
  <c r="N58" i="3" s="1"/>
  <c r="M18" i="3"/>
  <c r="M58" i="3" s="1"/>
  <c r="L18" i="3"/>
  <c r="L58" i="3" s="1"/>
  <c r="K18" i="3"/>
  <c r="K58" i="3" s="1"/>
  <c r="J18" i="3"/>
  <c r="J58" i="3" s="1"/>
  <c r="I18" i="3"/>
  <c r="I58" i="3" s="1"/>
  <c r="H18" i="3"/>
  <c r="H58" i="3" s="1"/>
  <c r="G18" i="3"/>
  <c r="G58" i="3" s="1"/>
  <c r="F18" i="3"/>
  <c r="F58" i="3" s="1"/>
  <c r="E18" i="3"/>
  <c r="E58" i="3" s="1"/>
  <c r="D18" i="3"/>
  <c r="D58" i="3" s="1"/>
  <c r="C18" i="3"/>
  <c r="C58" i="3" s="1"/>
  <c r="I4" i="3"/>
  <c r="Q4" i="3" s="1"/>
  <c r="E4" i="3"/>
  <c r="M4" i="3" s="1"/>
  <c r="C4" i="3"/>
  <c r="K4" i="3" s="1"/>
  <c r="A2" i="3"/>
</calcChain>
</file>

<file path=xl/sharedStrings.xml><?xml version="1.0" encoding="utf-8"?>
<sst xmlns="http://schemas.openxmlformats.org/spreadsheetml/2006/main" count="154" uniqueCount="73">
  <si>
    <t>Table No.9(B)</t>
  </si>
  <si>
    <t>BANK-WISE INFORMATION REGARDING PRIORITY SECTOR ADVANCES TO MINORITY COMMUNITY</t>
  </si>
  <si>
    <t>(Amt. In crore)</t>
  </si>
  <si>
    <t>S No.</t>
  </si>
  <si>
    <t>NAME OF THE BANK</t>
  </si>
  <si>
    <t>SIKHS</t>
  </si>
  <si>
    <t>ZOROSTRIANS</t>
  </si>
  <si>
    <t>JAINS</t>
  </si>
  <si>
    <t>TOTAL</t>
  </si>
  <si>
    <t>Nos.</t>
  </si>
  <si>
    <t>Amount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</si>
  <si>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</si>
  <si>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</si>
  <si>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</si>
  <si>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</si>
  <si>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</si>
  <si>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</si>
  <si>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</si>
  <si>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AND SIND BANK</t>
  </si>
  <si>
    <t>PUNJAB NATIONAL BANK</t>
  </si>
  <si>
    <t>STATE BANK OF INDIA</t>
  </si>
  <si>
    <t>UCO BANK</t>
  </si>
  <si>
    <t>UNION BANK OF INDIA</t>
  </si>
  <si>
    <t>SUB TOTAL (PSUs)</t>
  </si>
  <si>
    <t>AXIS BANK</t>
  </si>
  <si>
    <t>BANDHAN BANK</t>
  </si>
  <si>
    <t>CITY UNION BANK</t>
  </si>
  <si>
    <t>DCB BANK</t>
  </si>
  <si>
    <t>FEDERAL BANK</t>
  </si>
  <si>
    <t>HDFC BANK</t>
  </si>
  <si>
    <t>ICICI BANK</t>
  </si>
  <si>
    <t>IDBI BANK</t>
  </si>
  <si>
    <t>IDFC FIRST BANK</t>
  </si>
  <si>
    <t>INDUSIND BANK</t>
  </si>
  <si>
    <t>J &amp; K BANK</t>
  </si>
  <si>
    <t>KARNATAKA BANK</t>
  </si>
  <si>
    <t>KARUR VYSYA BANK</t>
  </si>
  <si>
    <t>KOTAK MAHINDRA BANK</t>
  </si>
  <si>
    <t>DBS BANK INDIA (E-LVB)</t>
  </si>
  <si>
    <t>RBL BANK</t>
  </si>
  <si>
    <t>SOUTH INDIAN BANK</t>
  </si>
  <si>
    <t>TAMILNAD MERCANTILE BANK</t>
  </si>
  <si>
    <t>YES BANK</t>
  </si>
  <si>
    <t>SUB TOTAL (PRIVATE BANKs)</t>
  </si>
  <si>
    <t>APEX BANK</t>
  </si>
  <si>
    <t>SUB TOTAL (COOP.BANKs)</t>
  </si>
  <si>
    <t>CHATTISGARH RRB</t>
  </si>
  <si>
    <t xml:space="preserve">SUB TOTAL  (RRBs) </t>
  </si>
  <si>
    <t>AU SMALL FIN.BANK</t>
  </si>
  <si>
    <t>EQUITAS SMALL FIN. BANK</t>
  </si>
  <si>
    <t>ESAF SMALL FIN. BANK</t>
  </si>
  <si>
    <t>JANA SMALL FIN. BANK</t>
  </si>
  <si>
    <t>SURYODAY SMALL FIN. BANK</t>
  </si>
  <si>
    <t>UJJIVAN SMALL FIN. BANK</t>
  </si>
  <si>
    <t>UTKARSH SMALL FIN. BANK</t>
  </si>
  <si>
    <t>SUB TOTAL (SMALL FIN. BANK)</t>
  </si>
  <si>
    <t>AIRTEL PAYMENTS BANK</t>
  </si>
  <si>
    <t>JIO PAYMENTS BANK</t>
  </si>
  <si>
    <t>FINO PAYMENTS BANK</t>
  </si>
  <si>
    <t>PAYTM  PAYMENTS BANK</t>
  </si>
  <si>
    <t>INDIA POST PAYMENTS BANK</t>
  </si>
  <si>
    <t>NSDL  PAYMENTS  BANK</t>
  </si>
  <si>
    <t>SUB TOTAL (PAYMENT BANK)</t>
  </si>
  <si>
    <t>GRAND TOTAL</t>
  </si>
  <si>
    <t>Table No.9(A)</t>
  </si>
  <si>
    <t>DATA FOR THE YEAR  ENDED  JUNE 2024</t>
  </si>
  <si>
    <t>(Amt.In crore)</t>
  </si>
  <si>
    <t>SNo.</t>
  </si>
  <si>
    <t>CHRISTIANS</t>
  </si>
  <si>
    <t>MUSLIMS</t>
  </si>
  <si>
    <t>BUDDHISTS</t>
  </si>
  <si>
    <t>AS On  MARCH 2024</t>
  </si>
  <si>
    <t>AS On  JUNE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</si>
</sst>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.5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0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1" fillId="2" borderId="0"/>
    <xf numFmtId="0" fontId="1" fillId="3" borderId="0"/>
    <xf numFmtId="0" fontId="1" fillId="4" borderId="0"/>
    <xf numFmtId="0" fontId="1" fillId="5" borderId="0"/>
    <xf numFmtId="0" fontId="1" fillId="6" borderId="0"/>
    <xf numFmtId="0" fontId="1" fillId="7" borderId="0"/>
    <xf numFmtId="0" fontId="1" fillId="8" borderId="0"/>
    <xf numFmtId="0" fontId="1" fillId="9" borderId="0"/>
    <xf numFmtId="0" fontId="1" fillId="10" borderId="0"/>
    <xf numFmtId="0" fontId="1" fillId="5" borderId="0"/>
    <xf numFmtId="0" fontId="1" fillId="8" borderId="0"/>
    <xf numFmtId="0" fontId="1" fillId="11" borderId="0"/>
    <xf numFmtId="0" fontId="2" fillId="12" borderId="0"/>
    <xf numFmtId="0" fontId="2" fillId="9" borderId="0"/>
    <xf numFmtId="0" fontId="2" fillId="10" borderId="0"/>
    <xf numFmtId="0" fontId="2" fillId="13" borderId="0"/>
    <xf numFmtId="0" fontId="2" fillId="14" borderId="0"/>
    <xf numFmtId="0" fontId="2" fillId="15" borderId="0"/>
    <xf numFmtId="0" fontId="2" fillId="16" borderId="0"/>
    <xf numFmtId="0" fontId="2" fillId="17" borderId="0"/>
    <xf numFmtId="0" fontId="2" fillId="18" borderId="0"/>
    <xf numFmtId="0" fontId="2" fillId="13" borderId="0"/>
    <xf numFmtId="0" fontId="2" fillId="14" borderId="0"/>
    <xf numFmtId="0" fontId="2" fillId="19" borderId="0"/>
    <xf numFmtId="0" fontId="3" fillId="3" borderId="0"/>
    <xf numFmtId="0" fontId="4" fillId="20" borderId="1"/>
    <xf numFmtId="0" fontId="5" fillId="21" borderId="2"/>
    <xf numFmtId="0" fontId="6" fillId="0" borderId="0"/>
    <xf numFmtId="0" fontId="7" fillId="4" borderId="0"/>
    <xf numFmtId="0" fontId="8" fillId="0" borderId="3"/>
    <xf numFmtId="0" fontId="9" fillId="0" borderId="4"/>
    <xf numFmtId="0" fontId="10" fillId="0" borderId="5"/>
    <xf numFmtId="0" fontId="10" fillId="0" borderId="0"/>
    <xf numFmtId="0" fontId="11" fillId="7" borderId="1"/>
    <xf numFmtId="0" fontId="12" fillId="0" borderId="6"/>
    <xf numFmtId="0" fontId="13" fillId="22" borderId="0"/>
    <xf numFmtId="0" fontId="23" fillId="23" borderId="7"/>
    <xf numFmtId="0" fontId="14" fillId="20" borderId="8"/>
    <xf numFmtId="0" fontId="15" fillId="0" borderId="0"/>
    <xf numFmtId="0" fontId="16" fillId="0" borderId="9"/>
    <xf numFmtId="0" fontId="17" fillId="0" borderId="0"/>
  </cellStyleXfs>
  <cellXfs count="56"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2" fontId="18" fillId="0" borderId="0" xfId="0" applyNumberFormat="1" applyFont="1"/>
    <xf numFmtId="0" fontId="18" fillId="0" borderId="0" xfId="0" applyFont="1"/>
    <xf numFmtId="0" fontId="21" fillId="0" borderId="0" xfId="0" applyFont="1"/>
    <xf numFmtId="0" fontId="21" fillId="0" borderId="0" xfId="0" applyFont="1"/>
    <xf numFmtId="0" fontId="0" fillId="0" borderId="0" xfId="0"/>
    <xf numFmtId="2" fontId="0" fillId="0" borderId="0" xfId="0" applyNumberFormat="1"/>
    <xf numFmtId="2" fontId="0" fillId="24" borderId="0" xfId="0" applyNumberFormat="1" applyFill="1"/>
    <xf numFmtId="0" fontId="0" fillId="24" borderId="0" xfId="0" applyFill="1"/>
    <xf numFmtId="0" fontId="19" fillId="0" borderId="0" xfId="0" applyFont="1"/>
    <xf numFmtId="0" fontId="21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1" fillId="0" borderId="0" xfId="0" applyFont="1"/>
    <xf numFmtId="2" fontId="21" fillId="0" borderId="0" xfId="0" applyNumberFormat="1" applyFont="1"/>
    <xf numFmtId="0" fontId="22" fillId="0" borderId="10" xfId="0" applyFont="1" applyBorder="1" applyAlignment="1">
      <alignment vertical="center" wrapText="1"/>
    </xf>
    <xf numFmtId="2" fontId="22" fillId="0" borderId="10" xfId="0" applyNumberFormat="1" applyFont="1" applyBorder="1" applyAlignment="1">
      <alignment vertical="center" wrapText="1"/>
    </xf>
    <xf numFmtId="0" fontId="22" fillId="0" borderId="0" xfId="0" applyFont="1" applyAlignment="1">
      <alignment vertical="center" wrapText="1"/>
    </xf>
    <xf numFmtId="0" fontId="22" fillId="0" borderId="0" xfId="0" applyFont="1" applyAlignment="1">
      <alignment vertical="center" wrapText="1"/>
    </xf>
    <xf numFmtId="2" fontId="22" fillId="0" borderId="15" xfId="0" applyNumberFormat="1" applyFont="1" applyBorder="1" applyAlignment="1">
      <alignment vertical="center" wrapText="1"/>
    </xf>
    <xf numFmtId="1" fontId="18" fillId="0" borderId="0" xfId="0" applyNumberFormat="1" applyFont="1"/>
    <xf numFmtId="1" fontId="22" fillId="0" borderId="10" xfId="0" applyNumberFormat="1" applyFont="1" applyBorder="1" applyAlignment="1">
      <alignment vertical="center" wrapText="1"/>
    </xf>
    <xf numFmtId="1" fontId="0" fillId="24" borderId="0" xfId="0" applyNumberFormat="1" applyFill="1"/>
    <xf numFmtId="1" fontId="21" fillId="0" borderId="0" xfId="0" applyNumberFormat="1" applyFont="1"/>
    <xf numFmtId="1" fontId="0" fillId="0" borderId="0" xfId="0" applyNumberFormat="1"/>
    <xf numFmtId="0" fontId="21" fillId="0" borderId="0" xfId="0" applyFont="1"/>
    <xf numFmtId="0" fontId="0" fillId="0" borderId="20" xfId="0" applyBorder="1"/>
    <xf numFmtId="0" fontId="0" fillId="0" borderId="20" xfId="0" applyBorder="1" applyAlignment="1">
      <alignment horizontal="left"/>
    </xf>
    <xf numFmtId="0" fontId="21" fillId="0" borderId="20" xfId="0" applyFont="1" applyBorder="1"/>
    <xf numFmtId="2" fontId="0" fillId="0" borderId="20" xfId="0" applyNumberFormat="1" applyBorder="1"/>
    <xf numFmtId="2" fontId="21" fillId="0" borderId="20" xfId="0" applyNumberFormat="1" applyFont="1" applyBorder="1"/>
    <xf numFmtId="0" fontId="0" fillId="24" borderId="20" xfId="0" applyFill="1" applyBorder="1"/>
    <xf numFmtId="1" fontId="0" fillId="24" borderId="20" xfId="0" applyNumberFormat="1" applyFill="1" applyBorder="1"/>
    <xf numFmtId="2" fontId="21" fillId="0" borderId="10" xfId="0" applyNumberFormat="1" applyFont="1" applyBorder="1" applyAlignment="1">
      <alignment horizontal="center" vertical="center" wrapText="1"/>
    </xf>
    <xf numFmtId="2" fontId="21" fillId="0" borderId="16" xfId="0" applyNumberFormat="1" applyFont="1" applyBorder="1" applyAlignment="1">
      <alignment horizontal="center" vertical="center" wrapText="1"/>
    </xf>
    <xf numFmtId="2" fontId="21" fillId="0" borderId="17" xfId="0" applyNumberFormat="1" applyFont="1" applyBorder="1" applyAlignment="1">
      <alignment horizontal="center" vertical="center" wrapText="1"/>
    </xf>
    <xf numFmtId="2" fontId="22" fillId="0" borderId="0" xfId="0" applyNumberFormat="1" applyFont="1" applyAlignment="1">
      <alignment horizontal="center" vertical="center"/>
    </xf>
    <xf numFmtId="2" fontId="19" fillId="0" borderId="0" xfId="0" applyNumberFormat="1" applyFont="1" applyAlignment="1">
      <alignment horizontal="center" vertical="center"/>
    </xf>
    <xf numFmtId="0" fontId="0" fillId="0" borderId="0" xfId="0"/>
    <xf numFmtId="2" fontId="21" fillId="0" borderId="18" xfId="0" applyNumberFormat="1" applyFont="1" applyBorder="1" applyAlignment="1">
      <alignment horizontal="center" vertical="center" wrapText="1"/>
    </xf>
    <xf numFmtId="2" fontId="21" fillId="0" borderId="19" xfId="0" applyNumberFormat="1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2" fontId="21" fillId="0" borderId="12" xfId="0" applyNumberFormat="1" applyFont="1" applyBorder="1" applyAlignment="1">
      <alignment horizontal="center" vertical="center"/>
    </xf>
    <xf numFmtId="2" fontId="21" fillId="0" borderId="13" xfId="0" applyNumberFormat="1" applyFont="1" applyBorder="1" applyAlignment="1">
      <alignment horizontal="center" vertical="center"/>
    </xf>
    <xf numFmtId="0" fontId="21" fillId="0" borderId="20" xfId="0" applyFont="1" applyBorder="1" applyAlignment="1">
      <alignment horizontal="center"/>
    </xf>
    <xf numFmtId="0" fontId="21" fillId="0" borderId="20" xfId="0" applyFont="1" applyBorder="1"/>
    <xf numFmtId="2" fontId="21" fillId="0" borderId="15" xfId="0" applyNumberFormat="1" applyFont="1" applyBorder="1" applyAlignment="1">
      <alignment horizontal="center" vertical="center" wrapText="1"/>
    </xf>
    <xf numFmtId="2" fontId="22" fillId="0" borderId="0" xfId="0" applyNumberFormat="1" applyFont="1" applyAlignment="1">
      <alignment horizontal="left" vertic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58"/>
  <sheetViews>
    <sheetView topLeftCell="H1" zoomScaleSheetLayoutView="80" workbookViewId="0">
      <selection activeCell="R1" activeCellId="7" sqref="D1:D1048576 F1:F1048576 H1:H1048576 J1:J1048576 L1:L1048576 N1:N1048576 P1:P1048576 R1:R1048576"/>
    </sheetView>
  </sheetViews>
  <sheetFormatPr defaultRowHeight="12.75" x14ac:dyDescent="0.2"/>
  <cols>
    <col min="1" max="1" width="6.42578125" style="1" customWidth="1"/>
    <col min="2" max="2" width="28.85546875" style="1" customWidth="1"/>
    <col min="3" max="3" width="10.7109375" style="2" customWidth="1"/>
    <col min="4" max="4" width="10.42578125" style="9" customWidth="1"/>
    <col min="5" max="5" width="9.7109375" style="2" customWidth="1"/>
    <col min="6" max="6" width="10.5703125" style="10" customWidth="1"/>
    <col min="7" max="7" width="9.5703125" style="11" customWidth="1"/>
    <col min="8" max="8" width="8.28515625" style="9" customWidth="1"/>
    <col min="9" max="9" width="9" style="2" customWidth="1"/>
    <col min="10" max="10" width="9.42578125" style="10" customWidth="1"/>
    <col min="11" max="11" width="9.42578125" style="26" customWidth="1"/>
    <col min="12" max="12" width="9.42578125" style="10" customWidth="1"/>
    <col min="13" max="13" width="9.42578125" style="26" customWidth="1"/>
    <col min="14" max="14" width="9.42578125" style="10" customWidth="1"/>
    <col min="15" max="15" width="10" style="26" customWidth="1"/>
    <col min="16" max="16" width="9.5703125" style="10" customWidth="1"/>
    <col min="17" max="17" width="9.140625" style="28" customWidth="1"/>
    <col min="18" max="18" width="10.140625" style="9" customWidth="1"/>
    <col min="19" max="222" width="9.140625" style="3" customWidth="1"/>
    <col min="223" max="224" width="9.140625" style="1" customWidth="1"/>
    <col min="225" max="16384" width="9.140625" style="1"/>
  </cols>
  <sheetData>
    <row r="1" spans="1:253" s="7" customFormat="1" ht="20.45" customHeight="1" x14ac:dyDescent="0.25">
      <c r="A1" s="12" t="s">
        <v>0</v>
      </c>
      <c r="B1" s="6"/>
      <c r="C1" s="12" t="s">
        <v>1</v>
      </c>
      <c r="D1" s="4"/>
      <c r="E1" s="5"/>
      <c r="F1" s="4"/>
      <c r="G1" s="5"/>
      <c r="H1" s="4"/>
      <c r="I1" s="5"/>
      <c r="J1" s="4"/>
      <c r="K1" s="24"/>
      <c r="L1" s="4"/>
      <c r="M1" s="24"/>
      <c r="N1" s="4"/>
      <c r="O1" s="24"/>
      <c r="P1" s="4"/>
      <c r="Q1" s="27"/>
      <c r="R1" s="18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6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6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6"/>
      <c r="FP1" s="6"/>
      <c r="FQ1" s="6"/>
      <c r="FR1" s="6"/>
      <c r="FS1" s="6"/>
      <c r="FT1" s="6"/>
      <c r="FU1" s="6"/>
      <c r="FV1" s="6"/>
      <c r="FW1" s="6"/>
      <c r="FX1" s="6"/>
      <c r="FY1" s="6"/>
      <c r="FZ1" s="6"/>
      <c r="GA1" s="6"/>
      <c r="GB1" s="6"/>
      <c r="GC1" s="6"/>
      <c r="GD1" s="6"/>
      <c r="GE1" s="6"/>
      <c r="GF1" s="6"/>
      <c r="GG1" s="6"/>
      <c r="GH1" s="6"/>
      <c r="GI1" s="6"/>
      <c r="GJ1" s="6"/>
      <c r="GK1" s="6"/>
      <c r="GL1" s="6"/>
      <c r="GM1" s="6"/>
      <c r="GN1" s="6"/>
      <c r="GO1" s="6"/>
      <c r="GP1" s="6"/>
      <c r="GQ1" s="6"/>
      <c r="GR1" s="6"/>
      <c r="GS1" s="6"/>
      <c r="GT1" s="6"/>
      <c r="GU1" s="6"/>
      <c r="GV1" s="6"/>
      <c r="GW1" s="6"/>
      <c r="GX1" s="6"/>
      <c r="GY1" s="6"/>
      <c r="GZ1" s="6"/>
      <c r="HA1" s="6"/>
      <c r="HB1" s="6"/>
      <c r="HC1" s="6"/>
      <c r="HD1" s="6"/>
      <c r="HE1" s="6"/>
      <c r="HF1" s="6"/>
      <c r="HG1" s="6"/>
      <c r="HH1" s="6"/>
      <c r="HI1" s="6"/>
      <c r="HJ1" s="6"/>
      <c r="HK1" s="6"/>
      <c r="HL1" s="6"/>
      <c r="HM1" s="6"/>
      <c r="HN1" s="6"/>
    </row>
    <row r="2" spans="1:253" s="13" customFormat="1" ht="13.9" customHeight="1" x14ac:dyDescent="0.2">
      <c r="A2" s="41" t="str">
        <f>t9a!A2</f>
        <v>DATA FOR THE YEAR  ENDED  JUNE 2024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0" t="s">
        <v>2</v>
      </c>
      <c r="R2" s="40"/>
      <c r="HO2" s="14"/>
      <c r="HP2" s="14"/>
      <c r="HQ2" s="14"/>
      <c r="HR2" s="14"/>
      <c r="HS2" s="14"/>
      <c r="HT2" s="14"/>
      <c r="HU2" s="14"/>
      <c r="HV2" s="14"/>
      <c r="HW2" s="14"/>
      <c r="HX2" s="14"/>
      <c r="HY2" s="14"/>
      <c r="HZ2" s="14"/>
      <c r="IA2" s="14"/>
      <c r="IB2" s="14"/>
      <c r="IC2" s="14"/>
      <c r="ID2" s="14"/>
      <c r="IE2" s="14"/>
      <c r="IF2" s="14"/>
      <c r="IG2" s="14"/>
      <c r="IH2" s="14"/>
      <c r="II2" s="14"/>
      <c r="IJ2" s="14"/>
      <c r="IK2" s="14"/>
      <c r="IL2" s="14"/>
      <c r="IM2" s="14"/>
      <c r="IN2" s="14"/>
      <c r="IO2" s="14"/>
      <c r="IP2" s="14"/>
      <c r="IQ2" s="14"/>
      <c r="IR2" s="14"/>
      <c r="IS2" s="14"/>
    </row>
    <row r="3" spans="1:253" s="14" customFormat="1" ht="14.25" customHeight="1" x14ac:dyDescent="0.2">
      <c r="A3" s="45" t="s">
        <v>3</v>
      </c>
      <c r="B3" s="47" t="s">
        <v>4</v>
      </c>
      <c r="C3" s="50" t="s">
        <v>5</v>
      </c>
      <c r="D3" s="50"/>
      <c r="E3" s="50"/>
      <c r="F3" s="50"/>
      <c r="G3" s="50" t="s">
        <v>6</v>
      </c>
      <c r="H3" s="50"/>
      <c r="I3" s="50"/>
      <c r="J3" s="50"/>
      <c r="K3" s="42" t="s">
        <v>7</v>
      </c>
      <c r="L3" s="43"/>
      <c r="M3" s="43"/>
      <c r="N3" s="44"/>
      <c r="O3" s="50" t="s">
        <v>8</v>
      </c>
      <c r="P3" s="50"/>
      <c r="Q3" s="50"/>
      <c r="R3" s="51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  <c r="CA3" s="13"/>
      <c r="CB3" s="13"/>
      <c r="CC3" s="13"/>
      <c r="CD3" s="13"/>
      <c r="CE3" s="13"/>
      <c r="CF3" s="13"/>
      <c r="CG3" s="13"/>
      <c r="CH3" s="13"/>
      <c r="CI3" s="13"/>
      <c r="CJ3" s="13"/>
      <c r="CK3" s="13"/>
      <c r="CL3" s="13"/>
      <c r="CM3" s="13"/>
      <c r="CN3" s="13"/>
      <c r="CO3" s="13"/>
      <c r="CP3" s="13"/>
      <c r="CQ3" s="13"/>
      <c r="CR3" s="13"/>
      <c r="CS3" s="13"/>
      <c r="CT3" s="13"/>
      <c r="CU3" s="13"/>
      <c r="CV3" s="13"/>
      <c r="CW3" s="13"/>
      <c r="CX3" s="13"/>
      <c r="CY3" s="13"/>
      <c r="CZ3" s="13"/>
      <c r="DA3" s="13"/>
      <c r="DB3" s="13"/>
      <c r="DC3" s="13"/>
      <c r="DD3" s="13"/>
      <c r="DE3" s="13"/>
      <c r="DF3" s="13"/>
      <c r="DG3" s="13"/>
      <c r="DH3" s="13"/>
      <c r="DI3" s="13"/>
      <c r="DJ3" s="13"/>
      <c r="DK3" s="13"/>
      <c r="DL3" s="13"/>
      <c r="DM3" s="13"/>
      <c r="DN3" s="13"/>
      <c r="DO3" s="13"/>
      <c r="DP3" s="13"/>
      <c r="DQ3" s="13"/>
      <c r="DR3" s="13"/>
      <c r="DS3" s="13"/>
      <c r="DT3" s="13"/>
      <c r="DU3" s="13"/>
      <c r="DV3" s="13"/>
      <c r="DW3" s="13"/>
      <c r="DX3" s="13"/>
      <c r="DY3" s="13"/>
      <c r="DZ3" s="13"/>
      <c r="EA3" s="13"/>
      <c r="EB3" s="13"/>
      <c r="EC3" s="13"/>
      <c r="ED3" s="13"/>
      <c r="EE3" s="13"/>
      <c r="EF3" s="13"/>
      <c r="EG3" s="13"/>
      <c r="EH3" s="13"/>
      <c r="EI3" s="13"/>
      <c r="EJ3" s="13"/>
      <c r="EK3" s="13"/>
      <c r="EL3" s="13"/>
      <c r="EM3" s="13"/>
      <c r="EN3" s="13"/>
      <c r="EO3" s="13"/>
      <c r="EP3" s="13"/>
      <c r="EQ3" s="13"/>
      <c r="ER3" s="13"/>
      <c r="ES3" s="13"/>
      <c r="ET3" s="13"/>
      <c r="EU3" s="13"/>
      <c r="EV3" s="13"/>
      <c r="EW3" s="13"/>
      <c r="EX3" s="13"/>
      <c r="EY3" s="13"/>
      <c r="EZ3" s="13"/>
      <c r="FA3" s="13"/>
      <c r="FB3" s="13"/>
      <c r="FC3" s="13"/>
      <c r="FD3" s="13"/>
      <c r="FE3" s="13"/>
      <c r="FF3" s="13"/>
      <c r="FG3" s="13"/>
      <c r="FH3" s="13"/>
      <c r="FI3" s="13"/>
      <c r="FJ3" s="13"/>
      <c r="FK3" s="13"/>
      <c r="FL3" s="13"/>
      <c r="FM3" s="13"/>
      <c r="FN3" s="13"/>
      <c r="FO3" s="13"/>
      <c r="FP3" s="13"/>
      <c r="FQ3" s="13"/>
      <c r="FR3" s="13"/>
      <c r="FS3" s="13"/>
      <c r="FT3" s="13"/>
      <c r="FU3" s="13"/>
      <c r="FV3" s="13"/>
      <c r="FW3" s="13"/>
      <c r="FX3" s="13"/>
      <c r="FY3" s="13"/>
      <c r="FZ3" s="13"/>
      <c r="GA3" s="13"/>
      <c r="GB3" s="13"/>
      <c r="GC3" s="13"/>
      <c r="GD3" s="13"/>
      <c r="GE3" s="13"/>
      <c r="GF3" s="13"/>
      <c r="GG3" s="13"/>
      <c r="GH3" s="13"/>
      <c r="GI3" s="13"/>
      <c r="GJ3" s="13"/>
      <c r="GK3" s="13"/>
      <c r="GL3" s="13"/>
      <c r="GM3" s="13"/>
      <c r="GN3" s="13"/>
      <c r="GO3" s="13"/>
      <c r="GP3" s="13"/>
      <c r="GQ3" s="13"/>
      <c r="GR3" s="13"/>
      <c r="GS3" s="13"/>
      <c r="GT3" s="13"/>
      <c r="GU3" s="13"/>
      <c r="GV3" s="13"/>
      <c r="GW3" s="13"/>
      <c r="GX3" s="13"/>
      <c r="GY3" s="13"/>
      <c r="GZ3" s="13"/>
      <c r="HA3" s="13"/>
      <c r="HB3" s="13"/>
      <c r="HC3" s="13"/>
      <c r="HD3" s="13"/>
      <c r="HE3" s="13"/>
      <c r="HF3" s="13"/>
      <c r="HG3" s="13"/>
      <c r="HH3" s="13"/>
      <c r="HI3" s="13"/>
      <c r="HJ3" s="13"/>
      <c r="HK3" s="13"/>
      <c r="HL3" s="13"/>
      <c r="HM3" s="13"/>
      <c r="HN3" s="13"/>
    </row>
    <row r="4" spans="1:253" s="15" customFormat="1" ht="13.9" customHeight="1" x14ac:dyDescent="0.2">
      <c r="A4" s="46"/>
      <c r="B4" s="48"/>
      <c r="C4" s="49" t="str">
        <f>t9a!C4</f>
        <v>AS On  MARCH 2024</v>
      </c>
      <c r="D4" s="49"/>
      <c r="E4" s="37" t="str">
        <f>t9a!E4</f>
        <v>AS On  JUNE 2024</v>
      </c>
      <c r="F4" s="37"/>
      <c r="G4" s="49" t="str">
        <f>t9a!G4</f>
        <v>AS On  MARCH 2024</v>
      </c>
      <c r="H4" s="49"/>
      <c r="I4" s="37" t="str">
        <f>t9a!I4</f>
        <v>AS On  JUNE 2024</v>
      </c>
      <c r="J4" s="37"/>
      <c r="K4" s="38" t="str">
        <f>C4</f>
        <v>AS On  MARCH 2024</v>
      </c>
      <c r="L4" s="39"/>
      <c r="M4" s="38" t="str">
        <f>E4</f>
        <v>AS On  JUNE 2024</v>
      </c>
      <c r="N4" s="39"/>
      <c r="O4" s="38" t="str">
        <f>G4</f>
        <v>AS On  MARCH 2024</v>
      </c>
      <c r="P4" s="39"/>
      <c r="Q4" s="38" t="str">
        <f>I4</f>
        <v>AS On  JUNE 2024</v>
      </c>
      <c r="R4" s="39"/>
      <c r="HO4" s="16"/>
      <c r="HP4" s="16"/>
      <c r="HQ4" s="16"/>
      <c r="HR4" s="16"/>
      <c r="HS4" s="16"/>
      <c r="HT4" s="16"/>
      <c r="HU4" s="16"/>
      <c r="HV4" s="16"/>
      <c r="HW4" s="16"/>
      <c r="HX4" s="16"/>
      <c r="HY4" s="16"/>
      <c r="HZ4" s="16"/>
      <c r="IA4" s="16"/>
      <c r="IB4" s="16"/>
      <c r="IC4" s="16"/>
      <c r="ID4" s="16"/>
      <c r="IE4" s="16"/>
      <c r="IF4" s="16"/>
      <c r="IG4" s="16"/>
      <c r="IH4" s="16"/>
      <c r="II4" s="16"/>
      <c r="IJ4" s="16"/>
      <c r="IK4" s="16"/>
      <c r="IL4" s="16"/>
      <c r="IM4" s="16"/>
      <c r="IN4" s="16"/>
      <c r="IO4" s="16"/>
      <c r="IP4" s="16"/>
      <c r="IQ4" s="16"/>
      <c r="IR4" s="16"/>
      <c r="IS4" s="16"/>
    </row>
    <row r="5" spans="1:253" s="21" customFormat="1" ht="13.15" customHeight="1" x14ac:dyDescent="0.2">
      <c r="A5" s="46"/>
      <c r="B5" s="49"/>
      <c r="C5" s="19" t="s">
        <v>9</v>
      </c>
      <c r="D5" s="20" t="s">
        <v>10</v>
      </c>
      <c r="E5" s="19" t="s">
        <v>9</v>
      </c>
      <c r="F5" s="20" t="s">
        <v>10</v>
      </c>
      <c r="G5" s="19" t="s">
        <v>9</v>
      </c>
      <c r="H5" s="20" t="s">
        <v>10</v>
      </c>
      <c r="I5" s="19" t="s">
        <v>9</v>
      </c>
      <c r="J5" s="20" t="s">
        <v>10</v>
      </c>
      <c r="K5" s="25" t="s">
        <v>9</v>
      </c>
      <c r="L5" s="20" t="s">
        <v>10</v>
      </c>
      <c r="M5" s="25" t="s">
        <v>9</v>
      </c>
      <c r="N5" s="20" t="s">
        <v>10</v>
      </c>
      <c r="O5" s="25" t="s">
        <v>9</v>
      </c>
      <c r="P5" s="20" t="s">
        <v>10</v>
      </c>
      <c r="Q5" s="25" t="s">
        <v>9</v>
      </c>
      <c r="R5" s="23" t="s">
        <v>10</v>
      </c>
      <c r="HO5" s="22"/>
      <c r="HP5" s="22"/>
      <c r="HQ5" s="22"/>
      <c r="HR5" s="22"/>
      <c r="HS5" s="22"/>
      <c r="HT5" s="22"/>
      <c r="HU5" s="22"/>
      <c r="HV5" s="22"/>
      <c r="HW5" s="22"/>
      <c r="HX5" s="22"/>
      <c r="HY5" s="22"/>
      <c r="HZ5" s="22"/>
      <c r="IA5" s="22"/>
      <c r="IB5" s="22"/>
      <c r="IC5" s="22"/>
      <c r="ID5" s="22"/>
      <c r="IE5" s="22"/>
      <c r="IF5" s="22"/>
      <c r="IG5" s="22"/>
      <c r="IH5" s="22"/>
      <c r="II5" s="22"/>
      <c r="IJ5" s="22"/>
      <c r="IK5" s="22"/>
      <c r="IL5" s="22"/>
      <c r="IM5" s="22"/>
      <c r="IN5" s="22"/>
      <c r="IO5" s="22"/>
      <c r="IP5" s="22"/>
      <c r="IQ5" s="22"/>
      <c r="IR5" s="22"/>
      <c r="IS5" s="22"/>
    </row>
    <row r="6" spans="1:253" customFormat="1" x14ac:dyDescent="0.2">
      <c r="A6" s="30">
        <v>1</v>
      </c>
      <c r="B6" s="31" t="s">
        <v>11</v>
      </c>
      <c r="C6" s="30">
        <v>549</v>
      </c>
      <c r="D6" s="33">
        <v>46.64</v>
      </c>
      <c r="E6" s="30">
        <v>532</v>
      </c>
      <c r="F6" s="33">
        <v>45.13</v>
      </c>
      <c r="G6" s="35">
        <v>1</v>
      </c>
      <c r="H6" s="33">
        <v>0</v>
      </c>
      <c r="I6" s="30">
        <v>0</v>
      </c>
      <c r="J6" s="33">
        <v>0</v>
      </c>
      <c r="K6" s="36">
        <v>440</v>
      </c>
      <c r="L6" s="33">
        <v>42.18</v>
      </c>
      <c r="M6" s="36">
        <v>439</v>
      </c>
      <c r="N6" s="33">
        <v>41.81</v>
      </c>
      <c r="O6" s="36">
        <v>3602</v>
      </c>
      <c r="P6" s="33">
        <v>198.6</v>
      </c>
      <c r="Q6" s="30">
        <v>3551</v>
      </c>
      <c r="R6" s="33">
        <v>199.24</v>
      </c>
    </row>
    <row r="7" spans="1:253" customFormat="1" x14ac:dyDescent="0.2">
      <c r="A7" s="30">
        <v>2</v>
      </c>
      <c r="B7" s="31" t="s">
        <v>12</v>
      </c>
      <c r="C7" s="30">
        <v>209</v>
      </c>
      <c r="D7" s="33">
        <v>21.84</v>
      </c>
      <c r="E7" s="30">
        <v>212</v>
      </c>
      <c r="F7" s="33">
        <v>20.96</v>
      </c>
      <c r="G7" s="35">
        <v>0</v>
      </c>
      <c r="H7" s="33">
        <v>0</v>
      </c>
      <c r="I7" s="30">
        <v>0</v>
      </c>
      <c r="J7" s="33">
        <v>0</v>
      </c>
      <c r="K7" s="36">
        <v>91</v>
      </c>
      <c r="L7" s="33">
        <v>9.4</v>
      </c>
      <c r="M7" s="36">
        <v>95</v>
      </c>
      <c r="N7" s="33">
        <v>10.74</v>
      </c>
      <c r="O7" s="36">
        <v>1752</v>
      </c>
      <c r="P7" s="33">
        <v>97.09</v>
      </c>
      <c r="Q7" s="30">
        <v>1721</v>
      </c>
      <c r="R7" s="33">
        <v>96.62</v>
      </c>
    </row>
    <row r="8" spans="1:253" customFormat="1" x14ac:dyDescent="0.2">
      <c r="A8" s="30">
        <v>3</v>
      </c>
      <c r="B8" s="31" t="s">
        <v>13</v>
      </c>
      <c r="C8" s="30">
        <v>150</v>
      </c>
      <c r="D8" s="33">
        <v>24.83</v>
      </c>
      <c r="E8" s="30">
        <v>146</v>
      </c>
      <c r="F8" s="33">
        <v>23.73</v>
      </c>
      <c r="G8" s="30">
        <v>0</v>
      </c>
      <c r="H8" s="33">
        <v>0</v>
      </c>
      <c r="I8" s="30">
        <v>0</v>
      </c>
      <c r="J8" s="33">
        <v>0</v>
      </c>
      <c r="K8" s="30">
        <v>170</v>
      </c>
      <c r="L8" s="33">
        <v>36.450000000000003</v>
      </c>
      <c r="M8" s="30">
        <v>175</v>
      </c>
      <c r="N8" s="33">
        <v>38.68</v>
      </c>
      <c r="O8" s="30">
        <v>1107</v>
      </c>
      <c r="P8" s="33">
        <v>108.07</v>
      </c>
      <c r="Q8" s="30">
        <v>1120</v>
      </c>
      <c r="R8" s="33">
        <v>109.54</v>
      </c>
    </row>
    <row r="9" spans="1:253" customFormat="1" x14ac:dyDescent="0.2">
      <c r="A9" s="30">
        <v>4</v>
      </c>
      <c r="B9" s="31" t="s">
        <v>14</v>
      </c>
      <c r="C9" s="30">
        <v>957</v>
      </c>
      <c r="D9" s="33">
        <v>67.94</v>
      </c>
      <c r="E9" s="30">
        <v>915</v>
      </c>
      <c r="F9" s="33">
        <v>65.39</v>
      </c>
      <c r="G9" s="30">
        <v>14</v>
      </c>
      <c r="H9" s="33">
        <v>1.1599999999999999</v>
      </c>
      <c r="I9" s="30">
        <v>12</v>
      </c>
      <c r="J9" s="33">
        <v>0.98</v>
      </c>
      <c r="K9" s="30">
        <v>471</v>
      </c>
      <c r="L9" s="33">
        <v>61.95</v>
      </c>
      <c r="M9" s="30">
        <v>455</v>
      </c>
      <c r="N9" s="33">
        <v>60.05</v>
      </c>
      <c r="O9" s="30">
        <v>6211</v>
      </c>
      <c r="P9" s="33">
        <v>327.25</v>
      </c>
      <c r="Q9" s="30">
        <v>6042</v>
      </c>
      <c r="R9" s="33">
        <v>322.11</v>
      </c>
    </row>
    <row r="10" spans="1:253" customFormat="1" x14ac:dyDescent="0.2">
      <c r="A10" s="30">
        <v>5</v>
      </c>
      <c r="B10" s="31" t="s">
        <v>15</v>
      </c>
      <c r="C10" s="30">
        <v>437</v>
      </c>
      <c r="D10" s="33">
        <v>54.97</v>
      </c>
      <c r="E10" s="30">
        <v>428</v>
      </c>
      <c r="F10" s="33">
        <v>55.19</v>
      </c>
      <c r="G10" s="30">
        <v>3</v>
      </c>
      <c r="H10" s="33">
        <v>7.0000000000000007E-2</v>
      </c>
      <c r="I10" s="30">
        <v>3</v>
      </c>
      <c r="J10" s="33">
        <v>0.06</v>
      </c>
      <c r="K10" s="30">
        <v>172</v>
      </c>
      <c r="L10" s="33">
        <v>18.149999999999999</v>
      </c>
      <c r="M10" s="30">
        <v>169</v>
      </c>
      <c r="N10" s="33">
        <v>18.579999999999998</v>
      </c>
      <c r="O10" s="30">
        <v>2146</v>
      </c>
      <c r="P10" s="33">
        <v>126.59</v>
      </c>
      <c r="Q10" s="30">
        <v>2102</v>
      </c>
      <c r="R10" s="33">
        <v>128.04</v>
      </c>
    </row>
    <row r="11" spans="1:253" customFormat="1" x14ac:dyDescent="0.2">
      <c r="A11" s="30">
        <v>6</v>
      </c>
      <c r="B11" s="31" t="s">
        <v>16</v>
      </c>
      <c r="C11" s="30">
        <v>215</v>
      </c>
      <c r="D11" s="33">
        <v>15.95</v>
      </c>
      <c r="E11" s="30">
        <v>216</v>
      </c>
      <c r="F11" s="33">
        <v>17.38</v>
      </c>
      <c r="G11" s="30">
        <v>0</v>
      </c>
      <c r="H11" s="33">
        <v>0</v>
      </c>
      <c r="I11" s="30">
        <v>0</v>
      </c>
      <c r="J11" s="33">
        <v>0</v>
      </c>
      <c r="K11" s="30">
        <v>89</v>
      </c>
      <c r="L11" s="33">
        <v>14.65</v>
      </c>
      <c r="M11" s="30">
        <v>87</v>
      </c>
      <c r="N11" s="33">
        <v>14.56</v>
      </c>
      <c r="O11" s="30">
        <v>1436</v>
      </c>
      <c r="P11" s="33">
        <v>94.63</v>
      </c>
      <c r="Q11" s="30">
        <v>1400</v>
      </c>
      <c r="R11" s="33">
        <v>96.2</v>
      </c>
    </row>
    <row r="12" spans="1:253" customFormat="1" x14ac:dyDescent="0.2">
      <c r="A12" s="30">
        <v>7</v>
      </c>
      <c r="B12" s="31" t="s">
        <v>17</v>
      </c>
      <c r="C12" s="30">
        <v>40</v>
      </c>
      <c r="D12" s="33">
        <v>1.65</v>
      </c>
      <c r="E12" s="30">
        <v>22</v>
      </c>
      <c r="F12" s="33">
        <v>0.83</v>
      </c>
      <c r="G12" s="30">
        <v>0</v>
      </c>
      <c r="H12" s="33">
        <v>0</v>
      </c>
      <c r="I12" s="30">
        <v>0</v>
      </c>
      <c r="J12" s="33">
        <v>0</v>
      </c>
      <c r="K12" s="30">
        <v>18</v>
      </c>
      <c r="L12" s="33">
        <v>0.96</v>
      </c>
      <c r="M12" s="30">
        <v>8</v>
      </c>
      <c r="N12" s="33">
        <v>0.46</v>
      </c>
      <c r="O12" s="30">
        <v>718</v>
      </c>
      <c r="P12" s="33">
        <v>25.17</v>
      </c>
      <c r="Q12" s="30">
        <v>353</v>
      </c>
      <c r="R12" s="33">
        <v>12.46</v>
      </c>
    </row>
    <row r="13" spans="1:253" customFormat="1" x14ac:dyDescent="0.2">
      <c r="A13" s="30">
        <v>8</v>
      </c>
      <c r="B13" s="31" t="s">
        <v>18</v>
      </c>
      <c r="C13" s="30">
        <v>123</v>
      </c>
      <c r="D13" s="33">
        <v>8.75</v>
      </c>
      <c r="E13" s="30">
        <v>124</v>
      </c>
      <c r="F13" s="33">
        <v>9.1999999999999993</v>
      </c>
      <c r="G13" s="30">
        <v>0</v>
      </c>
      <c r="H13" s="33">
        <v>0</v>
      </c>
      <c r="I13" s="30">
        <v>0</v>
      </c>
      <c r="J13" s="33">
        <v>0</v>
      </c>
      <c r="K13" s="30">
        <v>16</v>
      </c>
      <c r="L13" s="33">
        <v>1.59</v>
      </c>
      <c r="M13" s="30">
        <v>18</v>
      </c>
      <c r="N13" s="33">
        <v>1.78</v>
      </c>
      <c r="O13" s="30">
        <v>261</v>
      </c>
      <c r="P13" s="33">
        <v>15.91</v>
      </c>
      <c r="Q13" s="30">
        <v>266</v>
      </c>
      <c r="R13" s="33">
        <v>16.510000000000002</v>
      </c>
    </row>
    <row r="14" spans="1:253" customFormat="1" x14ac:dyDescent="0.2">
      <c r="A14" s="30">
        <v>9</v>
      </c>
      <c r="B14" s="31" t="s">
        <v>19</v>
      </c>
      <c r="C14" s="30">
        <v>425</v>
      </c>
      <c r="D14" s="33">
        <v>40.450000000000003</v>
      </c>
      <c r="E14" s="30">
        <v>416</v>
      </c>
      <c r="F14" s="33">
        <v>42.7</v>
      </c>
      <c r="G14" s="30">
        <v>2</v>
      </c>
      <c r="H14" s="33">
        <v>0.03</v>
      </c>
      <c r="I14" s="30">
        <v>2</v>
      </c>
      <c r="J14" s="33">
        <v>0.04</v>
      </c>
      <c r="K14" s="30">
        <v>144</v>
      </c>
      <c r="L14" s="33">
        <v>13.97</v>
      </c>
      <c r="M14" s="30">
        <v>143</v>
      </c>
      <c r="N14" s="33">
        <v>12.76</v>
      </c>
      <c r="O14" s="30">
        <v>2927</v>
      </c>
      <c r="P14" s="33">
        <v>163.34</v>
      </c>
      <c r="Q14" s="30">
        <v>2925</v>
      </c>
      <c r="R14" s="33">
        <v>168.59</v>
      </c>
    </row>
    <row r="15" spans="1:253" customFormat="1" x14ac:dyDescent="0.2">
      <c r="A15" s="30">
        <v>10</v>
      </c>
      <c r="B15" s="31" t="s">
        <v>20</v>
      </c>
      <c r="C15" s="30">
        <v>1984</v>
      </c>
      <c r="D15" s="33">
        <v>166.02</v>
      </c>
      <c r="E15" s="30">
        <v>1447</v>
      </c>
      <c r="F15" s="33">
        <v>171.97</v>
      </c>
      <c r="G15" s="30">
        <v>5</v>
      </c>
      <c r="H15" s="33">
        <v>0.12</v>
      </c>
      <c r="I15" s="30">
        <v>2</v>
      </c>
      <c r="J15" s="33">
        <v>0.12</v>
      </c>
      <c r="K15" s="30">
        <v>853</v>
      </c>
      <c r="L15" s="33">
        <v>117.78</v>
      </c>
      <c r="M15" s="30">
        <v>592</v>
      </c>
      <c r="N15" s="33">
        <v>117.18</v>
      </c>
      <c r="O15" s="30">
        <v>26382</v>
      </c>
      <c r="P15" s="33">
        <v>1375.27</v>
      </c>
      <c r="Q15" s="30">
        <v>18584</v>
      </c>
      <c r="R15" s="33">
        <v>1437.32</v>
      </c>
    </row>
    <row r="16" spans="1:253" customFormat="1" x14ac:dyDescent="0.2">
      <c r="A16" s="30">
        <v>11</v>
      </c>
      <c r="B16" s="31" t="s">
        <v>21</v>
      </c>
      <c r="C16" s="30">
        <v>268</v>
      </c>
      <c r="D16" s="33">
        <v>20.87</v>
      </c>
      <c r="E16" s="30">
        <v>268</v>
      </c>
      <c r="F16" s="33">
        <v>20.84</v>
      </c>
      <c r="G16" s="30">
        <v>0</v>
      </c>
      <c r="H16" s="33">
        <v>0</v>
      </c>
      <c r="I16" s="30">
        <v>0</v>
      </c>
      <c r="J16" s="33">
        <v>0</v>
      </c>
      <c r="K16" s="30">
        <v>58</v>
      </c>
      <c r="L16" s="33">
        <v>4.58</v>
      </c>
      <c r="M16" s="30">
        <v>59</v>
      </c>
      <c r="N16" s="33">
        <v>4.7300000000000004</v>
      </c>
      <c r="O16" s="30">
        <v>1624</v>
      </c>
      <c r="P16" s="33">
        <v>87.75</v>
      </c>
      <c r="Q16" s="30">
        <v>1611</v>
      </c>
      <c r="R16" s="33">
        <v>88.12</v>
      </c>
    </row>
    <row r="17" spans="1:18" customFormat="1" x14ac:dyDescent="0.2">
      <c r="A17" s="30">
        <v>12</v>
      </c>
      <c r="B17" s="31" t="s">
        <v>22</v>
      </c>
      <c r="C17" s="30">
        <v>506</v>
      </c>
      <c r="D17" s="33">
        <v>34.89</v>
      </c>
      <c r="E17" s="30">
        <v>484</v>
      </c>
      <c r="F17" s="33">
        <v>37.65</v>
      </c>
      <c r="G17" s="30">
        <v>5</v>
      </c>
      <c r="H17" s="33">
        <v>0.14000000000000001</v>
      </c>
      <c r="I17" s="30">
        <v>4</v>
      </c>
      <c r="J17" s="33">
        <v>0.13</v>
      </c>
      <c r="K17" s="30">
        <v>394</v>
      </c>
      <c r="L17" s="33">
        <v>57.27</v>
      </c>
      <c r="M17" s="30">
        <v>366</v>
      </c>
      <c r="N17" s="33">
        <v>51.22</v>
      </c>
      <c r="O17" s="30">
        <v>3634</v>
      </c>
      <c r="P17" s="33">
        <v>194.41</v>
      </c>
      <c r="Q17" s="30">
        <v>3549</v>
      </c>
      <c r="R17" s="33">
        <v>193.22</v>
      </c>
    </row>
    <row r="18" spans="1:18" s="29" customFormat="1" x14ac:dyDescent="0.2">
      <c r="A18" s="52" t="s">
        <v>23</v>
      </c>
      <c r="B18" s="53"/>
      <c r="C18" s="32">
        <f t="shared" ref="C18:R18" si="0">SUM(C6:C17)</f>
        <v>5863</v>
      </c>
      <c r="D18" s="34">
        <f t="shared" si="0"/>
        <v>504.79999999999995</v>
      </c>
      <c r="E18" s="32">
        <f t="shared" si="0"/>
        <v>5210</v>
      </c>
      <c r="F18" s="34">
        <f t="shared" si="0"/>
        <v>510.96999999999997</v>
      </c>
      <c r="G18" s="32">
        <f t="shared" si="0"/>
        <v>30</v>
      </c>
      <c r="H18" s="34">
        <f t="shared" si="0"/>
        <v>1.52</v>
      </c>
      <c r="I18" s="32">
        <f t="shared" si="0"/>
        <v>23</v>
      </c>
      <c r="J18" s="34">
        <f t="shared" si="0"/>
        <v>1.33</v>
      </c>
      <c r="K18" s="32">
        <f t="shared" si="0"/>
        <v>2916</v>
      </c>
      <c r="L18" s="34">
        <f t="shared" si="0"/>
        <v>378.93</v>
      </c>
      <c r="M18" s="32">
        <f t="shared" si="0"/>
        <v>2606</v>
      </c>
      <c r="N18" s="34">
        <f t="shared" si="0"/>
        <v>372.55000000000007</v>
      </c>
      <c r="O18" s="32">
        <f t="shared" si="0"/>
        <v>51800</v>
      </c>
      <c r="P18" s="34">
        <f t="shared" si="0"/>
        <v>2814.08</v>
      </c>
      <c r="Q18" s="32">
        <f t="shared" si="0"/>
        <v>43224</v>
      </c>
      <c r="R18" s="32">
        <f t="shared" si="0"/>
        <v>2867.97</v>
      </c>
    </row>
    <row r="19" spans="1:18" customFormat="1" x14ac:dyDescent="0.2">
      <c r="A19" s="30">
        <v>13</v>
      </c>
      <c r="B19" s="31" t="s">
        <v>24</v>
      </c>
      <c r="C19" s="30">
        <v>421</v>
      </c>
      <c r="D19" s="33">
        <v>58.32</v>
      </c>
      <c r="E19" s="30">
        <v>438</v>
      </c>
      <c r="F19" s="33">
        <v>60.05</v>
      </c>
      <c r="G19" s="30">
        <v>3</v>
      </c>
      <c r="H19" s="33">
        <v>0.28999999999999998</v>
      </c>
      <c r="I19" s="30">
        <v>2</v>
      </c>
      <c r="J19" s="33">
        <v>0.22</v>
      </c>
      <c r="K19" s="30">
        <v>222</v>
      </c>
      <c r="L19" s="33">
        <v>36.799999999999997</v>
      </c>
      <c r="M19" s="30">
        <v>220</v>
      </c>
      <c r="N19" s="33">
        <v>36.72</v>
      </c>
      <c r="O19" s="30">
        <v>3049</v>
      </c>
      <c r="P19" s="33">
        <v>179.81</v>
      </c>
      <c r="Q19" s="30">
        <v>2972</v>
      </c>
      <c r="R19" s="33">
        <v>184.79</v>
      </c>
    </row>
    <row r="20" spans="1:18" customFormat="1" x14ac:dyDescent="0.2">
      <c r="A20" s="30">
        <v>14</v>
      </c>
      <c r="B20" s="31" t="s">
        <v>25</v>
      </c>
      <c r="C20" s="30">
        <v>461</v>
      </c>
      <c r="D20" s="33">
        <v>3.84</v>
      </c>
      <c r="E20" s="30">
        <v>469</v>
      </c>
      <c r="F20" s="33">
        <v>6.29</v>
      </c>
      <c r="G20" s="30">
        <v>0</v>
      </c>
      <c r="H20" s="33">
        <v>0</v>
      </c>
      <c r="I20" s="30">
        <v>0</v>
      </c>
      <c r="J20" s="33">
        <v>0</v>
      </c>
      <c r="K20" s="30">
        <v>48</v>
      </c>
      <c r="L20" s="33">
        <v>1.07</v>
      </c>
      <c r="M20" s="30">
        <v>56</v>
      </c>
      <c r="N20" s="33">
        <v>1.1599999999999999</v>
      </c>
      <c r="O20" s="30">
        <v>16439</v>
      </c>
      <c r="P20" s="33">
        <v>93.33</v>
      </c>
      <c r="Q20" s="30">
        <v>16328</v>
      </c>
      <c r="R20" s="33">
        <v>97.69</v>
      </c>
    </row>
    <row r="21" spans="1:18" customFormat="1" x14ac:dyDescent="0.2">
      <c r="A21" s="30">
        <v>15</v>
      </c>
      <c r="B21" s="31" t="s">
        <v>26</v>
      </c>
      <c r="C21" s="30">
        <v>0</v>
      </c>
      <c r="D21" s="33">
        <v>0</v>
      </c>
      <c r="E21" s="30">
        <v>0</v>
      </c>
      <c r="F21" s="33">
        <v>0</v>
      </c>
      <c r="G21" s="30">
        <v>0</v>
      </c>
      <c r="H21" s="33">
        <v>0</v>
      </c>
      <c r="I21" s="30">
        <v>0</v>
      </c>
      <c r="J21" s="33">
        <v>0</v>
      </c>
      <c r="K21" s="30">
        <v>2</v>
      </c>
      <c r="L21" s="33">
        <v>0.05</v>
      </c>
      <c r="M21" s="30">
        <v>1</v>
      </c>
      <c r="N21" s="33">
        <v>0.01</v>
      </c>
      <c r="O21" s="30">
        <v>25</v>
      </c>
      <c r="P21" s="33">
        <v>1.03</v>
      </c>
      <c r="Q21" s="30">
        <v>19</v>
      </c>
      <c r="R21" s="33">
        <v>0.91</v>
      </c>
    </row>
    <row r="22" spans="1:18" customFormat="1" x14ac:dyDescent="0.2">
      <c r="A22" s="30">
        <v>16</v>
      </c>
      <c r="B22" s="31" t="s">
        <v>27</v>
      </c>
      <c r="C22" s="30">
        <v>503</v>
      </c>
      <c r="D22" s="33">
        <v>1.1299999999999999</v>
      </c>
      <c r="E22" s="30">
        <v>504</v>
      </c>
      <c r="F22" s="33">
        <v>1.36</v>
      </c>
      <c r="G22" s="30">
        <v>1</v>
      </c>
      <c r="H22" s="33">
        <v>0</v>
      </c>
      <c r="I22" s="30">
        <v>1</v>
      </c>
      <c r="J22" s="33">
        <v>0</v>
      </c>
      <c r="K22" s="30">
        <v>1</v>
      </c>
      <c r="L22" s="33">
        <v>0.37</v>
      </c>
      <c r="M22" s="30">
        <v>2</v>
      </c>
      <c r="N22" s="33">
        <v>0.46</v>
      </c>
      <c r="O22" s="30">
        <v>609</v>
      </c>
      <c r="P22" s="33">
        <v>6.35</v>
      </c>
      <c r="Q22" s="30">
        <v>612</v>
      </c>
      <c r="R22" s="33">
        <v>6.43</v>
      </c>
    </row>
    <row r="23" spans="1:18" customFormat="1" x14ac:dyDescent="0.2">
      <c r="A23" s="30">
        <v>17</v>
      </c>
      <c r="B23" s="31" t="s">
        <v>28</v>
      </c>
      <c r="C23" s="30">
        <v>55</v>
      </c>
      <c r="D23" s="33">
        <v>9.83</v>
      </c>
      <c r="E23" s="30">
        <v>54</v>
      </c>
      <c r="F23" s="33">
        <v>10.66</v>
      </c>
      <c r="G23" s="30">
        <v>0</v>
      </c>
      <c r="H23" s="33">
        <v>0</v>
      </c>
      <c r="I23" s="30">
        <v>0</v>
      </c>
      <c r="J23" s="33">
        <v>0</v>
      </c>
      <c r="K23" s="30">
        <v>13</v>
      </c>
      <c r="L23" s="33">
        <v>0.12</v>
      </c>
      <c r="M23" s="30">
        <v>15</v>
      </c>
      <c r="N23" s="33">
        <v>0.22</v>
      </c>
      <c r="O23" s="30">
        <v>519</v>
      </c>
      <c r="P23" s="33">
        <v>21.29</v>
      </c>
      <c r="Q23" s="30">
        <v>529</v>
      </c>
      <c r="R23" s="33">
        <v>23.11</v>
      </c>
    </row>
    <row r="24" spans="1:18" customFormat="1" x14ac:dyDescent="0.2">
      <c r="A24" s="30">
        <v>18</v>
      </c>
      <c r="B24" s="31" t="s">
        <v>29</v>
      </c>
      <c r="C24" s="30">
        <v>1252</v>
      </c>
      <c r="D24" s="33">
        <v>204.19</v>
      </c>
      <c r="E24" s="30">
        <v>1414</v>
      </c>
      <c r="F24" s="33">
        <v>222.37</v>
      </c>
      <c r="G24" s="30">
        <v>2</v>
      </c>
      <c r="H24" s="33">
        <v>0.53</v>
      </c>
      <c r="I24" s="30">
        <v>3</v>
      </c>
      <c r="J24" s="33">
        <v>0.53</v>
      </c>
      <c r="K24" s="30">
        <v>138</v>
      </c>
      <c r="L24" s="33">
        <v>62.56</v>
      </c>
      <c r="M24" s="30">
        <v>401</v>
      </c>
      <c r="N24" s="33">
        <v>129.72</v>
      </c>
      <c r="O24" s="30">
        <v>4299</v>
      </c>
      <c r="P24" s="33">
        <v>333.08</v>
      </c>
      <c r="Q24" s="30">
        <v>5058</v>
      </c>
      <c r="R24" s="33">
        <v>490.68</v>
      </c>
    </row>
    <row r="25" spans="1:18" customFormat="1" x14ac:dyDescent="0.2">
      <c r="A25" s="30">
        <v>19</v>
      </c>
      <c r="B25" s="31" t="s">
        <v>30</v>
      </c>
      <c r="C25" s="30">
        <v>927</v>
      </c>
      <c r="D25" s="33">
        <v>147.58000000000001</v>
      </c>
      <c r="E25" s="30">
        <v>922</v>
      </c>
      <c r="F25" s="33">
        <v>142.12</v>
      </c>
      <c r="G25" s="30">
        <v>3</v>
      </c>
      <c r="H25" s="33">
        <v>0.16</v>
      </c>
      <c r="I25" s="30">
        <v>3</v>
      </c>
      <c r="J25" s="33">
        <v>0.18</v>
      </c>
      <c r="K25" s="30">
        <v>367</v>
      </c>
      <c r="L25" s="33">
        <v>88.16</v>
      </c>
      <c r="M25" s="30">
        <v>364</v>
      </c>
      <c r="N25" s="33">
        <v>84.19</v>
      </c>
      <c r="O25" s="30">
        <v>4928</v>
      </c>
      <c r="P25" s="33">
        <v>518.66999999999996</v>
      </c>
      <c r="Q25" s="30">
        <v>4944</v>
      </c>
      <c r="R25" s="33">
        <v>522.41999999999996</v>
      </c>
    </row>
    <row r="26" spans="1:18" customFormat="1" x14ac:dyDescent="0.2">
      <c r="A26" s="30">
        <v>20</v>
      </c>
      <c r="B26" s="31" t="s">
        <v>31</v>
      </c>
      <c r="C26" s="30">
        <v>173</v>
      </c>
      <c r="D26" s="33">
        <v>20.92</v>
      </c>
      <c r="E26" s="30">
        <v>181</v>
      </c>
      <c r="F26" s="33">
        <v>23.95</v>
      </c>
      <c r="G26" s="30">
        <v>0</v>
      </c>
      <c r="H26" s="33">
        <v>0</v>
      </c>
      <c r="I26" s="30">
        <v>0</v>
      </c>
      <c r="J26" s="33">
        <v>0</v>
      </c>
      <c r="K26" s="30">
        <v>192</v>
      </c>
      <c r="L26" s="33">
        <v>23.63</v>
      </c>
      <c r="M26" s="30">
        <v>192</v>
      </c>
      <c r="N26" s="33">
        <v>23.9</v>
      </c>
      <c r="O26" s="30">
        <v>1458</v>
      </c>
      <c r="P26" s="33">
        <v>116.18</v>
      </c>
      <c r="Q26" s="30">
        <v>1457</v>
      </c>
      <c r="R26" s="33">
        <v>121.14</v>
      </c>
    </row>
    <row r="27" spans="1:18" customFormat="1" x14ac:dyDescent="0.2">
      <c r="A27" s="30">
        <v>21</v>
      </c>
      <c r="B27" s="31" t="s">
        <v>32</v>
      </c>
      <c r="C27" s="30">
        <v>247</v>
      </c>
      <c r="D27" s="33">
        <v>0.56999999999999995</v>
      </c>
      <c r="E27" s="30">
        <v>241</v>
      </c>
      <c r="F27" s="33">
        <v>0.53</v>
      </c>
      <c r="G27" s="30">
        <v>9</v>
      </c>
      <c r="H27" s="33">
        <v>0.01</v>
      </c>
      <c r="I27" s="30">
        <v>8</v>
      </c>
      <c r="J27" s="33">
        <v>0.01</v>
      </c>
      <c r="K27" s="30">
        <v>8</v>
      </c>
      <c r="L27" s="33">
        <v>0</v>
      </c>
      <c r="M27" s="30">
        <v>8</v>
      </c>
      <c r="N27" s="33">
        <v>0</v>
      </c>
      <c r="O27" s="30">
        <v>2493</v>
      </c>
      <c r="P27" s="33">
        <v>5.92</v>
      </c>
      <c r="Q27" s="30">
        <v>2486</v>
      </c>
      <c r="R27" s="33">
        <v>6.01</v>
      </c>
    </row>
    <row r="28" spans="1:18" customFormat="1" x14ac:dyDescent="0.2">
      <c r="A28" s="30">
        <v>22</v>
      </c>
      <c r="B28" s="31" t="s">
        <v>33</v>
      </c>
      <c r="C28" s="30">
        <v>109</v>
      </c>
      <c r="D28" s="33">
        <v>11.84</v>
      </c>
      <c r="E28" s="30">
        <v>99</v>
      </c>
      <c r="F28" s="33">
        <v>12.07</v>
      </c>
      <c r="G28" s="30">
        <v>1</v>
      </c>
      <c r="H28" s="33">
        <v>7.0000000000000007E-2</v>
      </c>
      <c r="I28" s="30">
        <v>1</v>
      </c>
      <c r="J28" s="33">
        <v>7.0000000000000007E-2</v>
      </c>
      <c r="K28" s="30">
        <v>18</v>
      </c>
      <c r="L28" s="33">
        <v>2.87</v>
      </c>
      <c r="M28" s="30">
        <v>18</v>
      </c>
      <c r="N28" s="33">
        <v>2.37</v>
      </c>
      <c r="O28" s="30">
        <v>14524</v>
      </c>
      <c r="P28" s="33">
        <v>89.79</v>
      </c>
      <c r="Q28" s="30">
        <v>14241</v>
      </c>
      <c r="R28" s="33">
        <v>85.45</v>
      </c>
    </row>
    <row r="29" spans="1:18" customFormat="1" x14ac:dyDescent="0.2">
      <c r="A29" s="30">
        <v>23</v>
      </c>
      <c r="B29" s="31" t="s">
        <v>34</v>
      </c>
      <c r="C29" s="30">
        <v>17</v>
      </c>
      <c r="D29" s="33">
        <v>1.1100000000000001</v>
      </c>
      <c r="E29" s="30">
        <v>11</v>
      </c>
      <c r="F29" s="33">
        <v>1.1100000000000001</v>
      </c>
      <c r="G29" s="30">
        <v>0</v>
      </c>
      <c r="H29" s="33">
        <v>0</v>
      </c>
      <c r="I29" s="30">
        <v>0</v>
      </c>
      <c r="J29" s="33">
        <v>0</v>
      </c>
      <c r="K29" s="30">
        <v>5</v>
      </c>
      <c r="L29" s="33">
        <v>0.27</v>
      </c>
      <c r="M29" s="30">
        <v>5</v>
      </c>
      <c r="N29" s="33">
        <v>0.28999999999999998</v>
      </c>
      <c r="O29" s="30">
        <v>94</v>
      </c>
      <c r="P29" s="33">
        <v>9.5500000000000007</v>
      </c>
      <c r="Q29" s="30">
        <v>76</v>
      </c>
      <c r="R29" s="33">
        <v>5.68</v>
      </c>
    </row>
    <row r="30" spans="1:18" customFormat="1" x14ac:dyDescent="0.2">
      <c r="A30" s="30">
        <v>24</v>
      </c>
      <c r="B30" s="31" t="s">
        <v>35</v>
      </c>
      <c r="C30" s="30">
        <v>33</v>
      </c>
      <c r="D30" s="33">
        <v>14.5</v>
      </c>
      <c r="E30" s="30">
        <v>31</v>
      </c>
      <c r="F30" s="33">
        <v>13.42</v>
      </c>
      <c r="G30" s="30">
        <v>0</v>
      </c>
      <c r="H30" s="33">
        <v>0</v>
      </c>
      <c r="I30" s="30">
        <v>0</v>
      </c>
      <c r="J30" s="33">
        <v>0</v>
      </c>
      <c r="K30" s="30">
        <v>38</v>
      </c>
      <c r="L30" s="33">
        <v>3.61</v>
      </c>
      <c r="M30" s="30">
        <v>40</v>
      </c>
      <c r="N30" s="33">
        <v>3.43</v>
      </c>
      <c r="O30" s="30">
        <v>103</v>
      </c>
      <c r="P30" s="33">
        <v>19.61</v>
      </c>
      <c r="Q30" s="30">
        <v>106</v>
      </c>
      <c r="R30" s="33">
        <v>18.72</v>
      </c>
    </row>
    <row r="31" spans="1:18" customFormat="1" x14ac:dyDescent="0.2">
      <c r="A31" s="30">
        <v>25</v>
      </c>
      <c r="B31" s="31" t="s">
        <v>36</v>
      </c>
      <c r="C31" s="30">
        <v>0</v>
      </c>
      <c r="D31" s="33">
        <v>0</v>
      </c>
      <c r="E31" s="30">
        <v>0</v>
      </c>
      <c r="F31" s="33">
        <v>0</v>
      </c>
      <c r="G31" s="30">
        <v>0</v>
      </c>
      <c r="H31" s="33">
        <v>0</v>
      </c>
      <c r="I31" s="30">
        <v>0</v>
      </c>
      <c r="J31" s="33">
        <v>0</v>
      </c>
      <c r="K31" s="30">
        <v>2</v>
      </c>
      <c r="L31" s="33">
        <v>0.71</v>
      </c>
      <c r="M31" s="30">
        <v>1</v>
      </c>
      <c r="N31" s="33">
        <v>0.63</v>
      </c>
      <c r="O31" s="30">
        <v>7</v>
      </c>
      <c r="P31" s="33">
        <v>1.05</v>
      </c>
      <c r="Q31" s="30">
        <v>6</v>
      </c>
      <c r="R31" s="33">
        <v>1</v>
      </c>
    </row>
    <row r="32" spans="1:18" customFormat="1" x14ac:dyDescent="0.2">
      <c r="A32" s="30">
        <v>26</v>
      </c>
      <c r="B32" s="31" t="s">
        <v>37</v>
      </c>
      <c r="C32" s="30">
        <v>819</v>
      </c>
      <c r="D32" s="33">
        <v>147.37</v>
      </c>
      <c r="E32" s="30">
        <v>872</v>
      </c>
      <c r="F32" s="33">
        <v>156.97</v>
      </c>
      <c r="G32" s="30">
        <v>1</v>
      </c>
      <c r="H32" s="33">
        <v>0.01</v>
      </c>
      <c r="I32" s="30">
        <v>1</v>
      </c>
      <c r="J32" s="33">
        <v>0.01</v>
      </c>
      <c r="K32" s="30">
        <v>438</v>
      </c>
      <c r="L32" s="33">
        <v>126.62</v>
      </c>
      <c r="M32" s="30">
        <v>451</v>
      </c>
      <c r="N32" s="33">
        <v>137.97999999999999</v>
      </c>
      <c r="O32" s="30">
        <v>1962</v>
      </c>
      <c r="P32" s="33">
        <v>351.1</v>
      </c>
      <c r="Q32" s="30">
        <v>2070</v>
      </c>
      <c r="R32" s="33">
        <v>385.66</v>
      </c>
    </row>
    <row r="33" spans="1:18" customFormat="1" x14ac:dyDescent="0.2">
      <c r="A33" s="30">
        <v>27</v>
      </c>
      <c r="B33" s="31" t="s">
        <v>38</v>
      </c>
      <c r="C33" s="30">
        <v>0</v>
      </c>
      <c r="D33" s="33">
        <v>0</v>
      </c>
      <c r="E33" s="30">
        <v>0</v>
      </c>
      <c r="F33" s="33">
        <v>0</v>
      </c>
      <c r="G33" s="30">
        <v>0</v>
      </c>
      <c r="H33" s="33">
        <v>0</v>
      </c>
      <c r="I33" s="30">
        <v>0</v>
      </c>
      <c r="J33" s="33">
        <v>0</v>
      </c>
      <c r="K33" s="30">
        <v>0</v>
      </c>
      <c r="L33" s="33">
        <v>0</v>
      </c>
      <c r="M33" s="30">
        <v>0</v>
      </c>
      <c r="N33" s="33">
        <v>0</v>
      </c>
      <c r="O33" s="30">
        <v>0</v>
      </c>
      <c r="P33" s="33">
        <v>0</v>
      </c>
      <c r="Q33" s="30">
        <v>0</v>
      </c>
      <c r="R33" s="33">
        <v>0</v>
      </c>
    </row>
    <row r="34" spans="1:18" customFormat="1" x14ac:dyDescent="0.2">
      <c r="A34" s="30">
        <v>28</v>
      </c>
      <c r="B34" s="31" t="s">
        <v>39</v>
      </c>
      <c r="C34" s="30">
        <v>43</v>
      </c>
      <c r="D34" s="33">
        <v>0.19</v>
      </c>
      <c r="E34" s="30">
        <v>52</v>
      </c>
      <c r="F34" s="33">
        <v>0.71</v>
      </c>
      <c r="G34" s="30">
        <v>7</v>
      </c>
      <c r="H34" s="33">
        <v>0.08</v>
      </c>
      <c r="I34" s="30">
        <v>7</v>
      </c>
      <c r="J34" s="33">
        <v>0.08</v>
      </c>
      <c r="K34" s="30">
        <v>0</v>
      </c>
      <c r="L34" s="33">
        <v>0</v>
      </c>
      <c r="M34" s="30">
        <v>0</v>
      </c>
      <c r="N34" s="33">
        <v>0</v>
      </c>
      <c r="O34" s="30">
        <v>714</v>
      </c>
      <c r="P34" s="33">
        <v>7.71</v>
      </c>
      <c r="Q34" s="30">
        <v>776</v>
      </c>
      <c r="R34" s="33">
        <v>10.11</v>
      </c>
    </row>
    <row r="35" spans="1:18" customFormat="1" x14ac:dyDescent="0.2">
      <c r="A35" s="30">
        <v>29</v>
      </c>
      <c r="B35" s="31" t="s">
        <v>40</v>
      </c>
      <c r="C35" s="30">
        <v>2</v>
      </c>
      <c r="D35" s="33">
        <v>0.02</v>
      </c>
      <c r="E35" s="30">
        <v>3</v>
      </c>
      <c r="F35" s="33">
        <v>0.05</v>
      </c>
      <c r="G35" s="30">
        <v>0</v>
      </c>
      <c r="H35" s="33">
        <v>0</v>
      </c>
      <c r="I35" s="30">
        <v>0</v>
      </c>
      <c r="J35" s="33">
        <v>0</v>
      </c>
      <c r="K35" s="30">
        <v>0</v>
      </c>
      <c r="L35" s="33">
        <v>0</v>
      </c>
      <c r="M35" s="30">
        <v>0</v>
      </c>
      <c r="N35" s="33">
        <v>0</v>
      </c>
      <c r="O35" s="30">
        <v>55</v>
      </c>
      <c r="P35" s="33">
        <v>1.2</v>
      </c>
      <c r="Q35" s="30">
        <v>60</v>
      </c>
      <c r="R35" s="33">
        <v>1.37</v>
      </c>
    </row>
    <row r="36" spans="1:18" customFormat="1" x14ac:dyDescent="0.2">
      <c r="A36" s="30">
        <v>30</v>
      </c>
      <c r="B36" s="31" t="s">
        <v>41</v>
      </c>
      <c r="C36" s="30">
        <v>2</v>
      </c>
      <c r="D36" s="33">
        <v>0.4</v>
      </c>
      <c r="E36" s="30">
        <v>2</v>
      </c>
      <c r="F36" s="33">
        <v>0.39</v>
      </c>
      <c r="G36" s="30">
        <v>0</v>
      </c>
      <c r="H36" s="33">
        <v>0</v>
      </c>
      <c r="I36" s="30">
        <v>0</v>
      </c>
      <c r="J36" s="33">
        <v>0</v>
      </c>
      <c r="K36" s="30">
        <v>0</v>
      </c>
      <c r="L36" s="33">
        <v>0</v>
      </c>
      <c r="M36" s="30">
        <v>0</v>
      </c>
      <c r="N36" s="33">
        <v>0</v>
      </c>
      <c r="O36" s="30">
        <v>19</v>
      </c>
      <c r="P36" s="33">
        <v>1</v>
      </c>
      <c r="Q36" s="30">
        <v>22</v>
      </c>
      <c r="R36" s="33">
        <v>1.03</v>
      </c>
    </row>
    <row r="37" spans="1:18" customFormat="1" x14ac:dyDescent="0.2">
      <c r="A37" s="30">
        <v>31</v>
      </c>
      <c r="B37" s="31" t="s">
        <v>42</v>
      </c>
      <c r="C37" s="30">
        <v>215</v>
      </c>
      <c r="D37" s="33">
        <v>17.73</v>
      </c>
      <c r="E37" s="30">
        <v>113</v>
      </c>
      <c r="F37" s="33">
        <v>23.44</v>
      </c>
      <c r="G37" s="30">
        <v>0</v>
      </c>
      <c r="H37" s="33">
        <v>0</v>
      </c>
      <c r="I37" s="30">
        <v>0</v>
      </c>
      <c r="J37" s="33">
        <v>0</v>
      </c>
      <c r="K37" s="30">
        <v>57</v>
      </c>
      <c r="L37" s="33">
        <v>22.81</v>
      </c>
      <c r="M37" s="30">
        <v>52</v>
      </c>
      <c r="N37" s="33">
        <v>17.02</v>
      </c>
      <c r="O37" s="30">
        <v>627</v>
      </c>
      <c r="P37" s="33">
        <v>60.6</v>
      </c>
      <c r="Q37" s="30">
        <v>336</v>
      </c>
      <c r="R37" s="33">
        <v>61.77</v>
      </c>
    </row>
    <row r="38" spans="1:18" s="29" customFormat="1" x14ac:dyDescent="0.2">
      <c r="A38" s="52" t="s">
        <v>43</v>
      </c>
      <c r="B38" s="53"/>
      <c r="C38" s="32">
        <f t="shared" ref="C38:R38" si="1">SUM(C19:C37)</f>
        <v>5279</v>
      </c>
      <c r="D38" s="34">
        <f t="shared" si="1"/>
        <v>639.54000000000008</v>
      </c>
      <c r="E38" s="32">
        <f t="shared" si="1"/>
        <v>5406</v>
      </c>
      <c r="F38" s="34">
        <f t="shared" si="1"/>
        <v>675.49</v>
      </c>
      <c r="G38" s="32">
        <f t="shared" si="1"/>
        <v>27</v>
      </c>
      <c r="H38" s="34">
        <f t="shared" si="1"/>
        <v>1.1500000000000001</v>
      </c>
      <c r="I38" s="32">
        <f t="shared" si="1"/>
        <v>26</v>
      </c>
      <c r="J38" s="34">
        <f t="shared" si="1"/>
        <v>1.1000000000000001</v>
      </c>
      <c r="K38" s="32">
        <f t="shared" si="1"/>
        <v>1549</v>
      </c>
      <c r="L38" s="34">
        <f t="shared" si="1"/>
        <v>369.65000000000003</v>
      </c>
      <c r="M38" s="32">
        <f t="shared" si="1"/>
        <v>1826</v>
      </c>
      <c r="N38" s="34">
        <f t="shared" si="1"/>
        <v>438.1</v>
      </c>
      <c r="O38" s="32">
        <f t="shared" si="1"/>
        <v>51924</v>
      </c>
      <c r="P38" s="34">
        <f t="shared" si="1"/>
        <v>1817.2699999999998</v>
      </c>
      <c r="Q38" s="32">
        <f t="shared" si="1"/>
        <v>52098</v>
      </c>
      <c r="R38" s="32">
        <f t="shared" si="1"/>
        <v>2023.9700000000003</v>
      </c>
    </row>
    <row r="39" spans="1:18" customFormat="1" x14ac:dyDescent="0.2">
      <c r="A39" s="30">
        <v>32</v>
      </c>
      <c r="B39" s="31" t="s">
        <v>44</v>
      </c>
      <c r="C39" s="30">
        <v>1384</v>
      </c>
      <c r="D39" s="33">
        <v>4.08</v>
      </c>
      <c r="E39" s="30">
        <v>1385</v>
      </c>
      <c r="F39" s="33">
        <v>4.07</v>
      </c>
      <c r="G39" s="30">
        <v>6</v>
      </c>
      <c r="H39" s="33">
        <v>0.03</v>
      </c>
      <c r="I39" s="30">
        <v>0</v>
      </c>
      <c r="J39" s="33">
        <v>0</v>
      </c>
      <c r="K39" s="30">
        <v>1711</v>
      </c>
      <c r="L39" s="33">
        <v>3.75</v>
      </c>
      <c r="M39" s="30">
        <v>1712</v>
      </c>
      <c r="N39" s="33">
        <v>3.73</v>
      </c>
      <c r="O39" s="30">
        <v>34664</v>
      </c>
      <c r="P39" s="33">
        <v>104.17</v>
      </c>
      <c r="Q39" s="30">
        <v>34668</v>
      </c>
      <c r="R39" s="33">
        <v>104.17</v>
      </c>
    </row>
    <row r="40" spans="1:18" s="29" customFormat="1" x14ac:dyDescent="0.2">
      <c r="A40" s="52" t="s">
        <v>45</v>
      </c>
      <c r="B40" s="53"/>
      <c r="C40" s="32">
        <f t="shared" ref="C40:R40" si="2">SUM(C39:C39)</f>
        <v>1384</v>
      </c>
      <c r="D40" s="34">
        <f t="shared" si="2"/>
        <v>4.08</v>
      </c>
      <c r="E40" s="32">
        <f t="shared" si="2"/>
        <v>1385</v>
      </c>
      <c r="F40" s="34">
        <f t="shared" si="2"/>
        <v>4.07</v>
      </c>
      <c r="G40" s="32">
        <f t="shared" si="2"/>
        <v>6</v>
      </c>
      <c r="H40" s="34">
        <f t="shared" si="2"/>
        <v>0.03</v>
      </c>
      <c r="I40" s="32">
        <f t="shared" si="2"/>
        <v>0</v>
      </c>
      <c r="J40" s="34">
        <f t="shared" si="2"/>
        <v>0</v>
      </c>
      <c r="K40" s="32">
        <f t="shared" si="2"/>
        <v>1711</v>
      </c>
      <c r="L40" s="34">
        <f t="shared" si="2"/>
        <v>3.75</v>
      </c>
      <c r="M40" s="32">
        <f t="shared" si="2"/>
        <v>1712</v>
      </c>
      <c r="N40" s="34">
        <f t="shared" si="2"/>
        <v>3.73</v>
      </c>
      <c r="O40" s="32">
        <f t="shared" si="2"/>
        <v>34664</v>
      </c>
      <c r="P40" s="34">
        <f t="shared" si="2"/>
        <v>104.17</v>
      </c>
      <c r="Q40" s="32">
        <f t="shared" si="2"/>
        <v>34668</v>
      </c>
      <c r="R40" s="32">
        <f t="shared" si="2"/>
        <v>104.17</v>
      </c>
    </row>
    <row r="41" spans="1:18" customFormat="1" x14ac:dyDescent="0.2">
      <c r="A41" s="30">
        <v>33</v>
      </c>
      <c r="B41" s="31" t="s">
        <v>46</v>
      </c>
      <c r="C41" s="30">
        <v>211</v>
      </c>
      <c r="D41" s="33">
        <v>18.29</v>
      </c>
      <c r="E41" s="30">
        <v>296</v>
      </c>
      <c r="F41" s="33">
        <v>16.38</v>
      </c>
      <c r="G41" s="30">
        <v>6</v>
      </c>
      <c r="H41" s="33">
        <v>0.06</v>
      </c>
      <c r="I41" s="30">
        <v>9</v>
      </c>
      <c r="J41" s="33">
        <v>0.3</v>
      </c>
      <c r="K41" s="30">
        <v>36</v>
      </c>
      <c r="L41" s="33">
        <v>2.87</v>
      </c>
      <c r="M41" s="30">
        <v>57</v>
      </c>
      <c r="N41" s="33">
        <v>2.61</v>
      </c>
      <c r="O41" s="30">
        <v>4649</v>
      </c>
      <c r="P41" s="33">
        <v>169.08</v>
      </c>
      <c r="Q41" s="30">
        <v>6803</v>
      </c>
      <c r="R41" s="33">
        <v>244.78</v>
      </c>
    </row>
    <row r="42" spans="1:18" s="29" customFormat="1" x14ac:dyDescent="0.2">
      <c r="A42" s="52" t="s">
        <v>47</v>
      </c>
      <c r="B42" s="53"/>
      <c r="C42" s="32">
        <f t="shared" ref="C42:R42" si="3">SUM(C41:C41)</f>
        <v>211</v>
      </c>
      <c r="D42" s="34">
        <f t="shared" si="3"/>
        <v>18.29</v>
      </c>
      <c r="E42" s="32">
        <f t="shared" si="3"/>
        <v>296</v>
      </c>
      <c r="F42" s="34">
        <f t="shared" si="3"/>
        <v>16.38</v>
      </c>
      <c r="G42" s="32">
        <f t="shared" si="3"/>
        <v>6</v>
      </c>
      <c r="H42" s="34">
        <f t="shared" si="3"/>
        <v>0.06</v>
      </c>
      <c r="I42" s="32">
        <f t="shared" si="3"/>
        <v>9</v>
      </c>
      <c r="J42" s="34">
        <f t="shared" si="3"/>
        <v>0.3</v>
      </c>
      <c r="K42" s="32">
        <f t="shared" si="3"/>
        <v>36</v>
      </c>
      <c r="L42" s="34">
        <f t="shared" si="3"/>
        <v>2.87</v>
      </c>
      <c r="M42" s="32">
        <f t="shared" si="3"/>
        <v>57</v>
      </c>
      <c r="N42" s="34">
        <f t="shared" si="3"/>
        <v>2.61</v>
      </c>
      <c r="O42" s="32">
        <f t="shared" si="3"/>
        <v>4649</v>
      </c>
      <c r="P42" s="34">
        <f t="shared" si="3"/>
        <v>169.08</v>
      </c>
      <c r="Q42" s="32">
        <f t="shared" si="3"/>
        <v>6803</v>
      </c>
      <c r="R42" s="32">
        <f t="shared" si="3"/>
        <v>244.78</v>
      </c>
    </row>
    <row r="43" spans="1:18" customFormat="1" x14ac:dyDescent="0.2">
      <c r="A43" s="30">
        <v>34</v>
      </c>
      <c r="B43" s="31" t="s">
        <v>48</v>
      </c>
      <c r="C43" s="30">
        <v>120</v>
      </c>
      <c r="D43" s="33">
        <v>10.28</v>
      </c>
      <c r="E43" s="30">
        <v>135</v>
      </c>
      <c r="F43" s="33">
        <v>10.48</v>
      </c>
      <c r="G43" s="30">
        <v>0</v>
      </c>
      <c r="H43" s="33">
        <v>0</v>
      </c>
      <c r="I43" s="30">
        <v>0</v>
      </c>
      <c r="J43" s="33">
        <v>0</v>
      </c>
      <c r="K43" s="30">
        <v>141</v>
      </c>
      <c r="L43" s="33">
        <v>11.48</v>
      </c>
      <c r="M43" s="30">
        <v>137</v>
      </c>
      <c r="N43" s="33">
        <v>11.39</v>
      </c>
      <c r="O43" s="30">
        <v>1771</v>
      </c>
      <c r="P43" s="33">
        <v>118.58</v>
      </c>
      <c r="Q43" s="30">
        <v>2053</v>
      </c>
      <c r="R43" s="33">
        <v>122.8</v>
      </c>
    </row>
    <row r="44" spans="1:18" customFormat="1" x14ac:dyDescent="0.2">
      <c r="A44" s="30">
        <v>35</v>
      </c>
      <c r="B44" s="31" t="s">
        <v>49</v>
      </c>
      <c r="C44" s="30">
        <v>244</v>
      </c>
      <c r="D44" s="33">
        <v>0.62</v>
      </c>
      <c r="E44" s="30">
        <v>232</v>
      </c>
      <c r="F44" s="33">
        <v>0.52</v>
      </c>
      <c r="G44" s="30">
        <v>7</v>
      </c>
      <c r="H44" s="33">
        <v>0.03</v>
      </c>
      <c r="I44" s="30">
        <v>7</v>
      </c>
      <c r="J44" s="33">
        <v>0.02</v>
      </c>
      <c r="K44" s="30">
        <v>13</v>
      </c>
      <c r="L44" s="33">
        <v>0.04</v>
      </c>
      <c r="M44" s="30">
        <v>12</v>
      </c>
      <c r="N44" s="33">
        <v>0.03</v>
      </c>
      <c r="O44" s="30">
        <v>1828</v>
      </c>
      <c r="P44" s="33">
        <v>10.71</v>
      </c>
      <c r="Q44" s="30">
        <v>1776</v>
      </c>
      <c r="R44" s="33">
        <v>9.77</v>
      </c>
    </row>
    <row r="45" spans="1:18" customFormat="1" x14ac:dyDescent="0.2">
      <c r="A45" s="30">
        <v>36</v>
      </c>
      <c r="B45" s="31" t="s">
        <v>50</v>
      </c>
      <c r="C45" s="30">
        <v>117</v>
      </c>
      <c r="D45" s="33">
        <v>1.59</v>
      </c>
      <c r="E45" s="30">
        <v>121</v>
      </c>
      <c r="F45" s="33">
        <v>1.94</v>
      </c>
      <c r="G45" s="30">
        <v>1</v>
      </c>
      <c r="H45" s="33">
        <v>0.01</v>
      </c>
      <c r="I45" s="30">
        <v>1</v>
      </c>
      <c r="J45" s="33">
        <v>0.01</v>
      </c>
      <c r="K45" s="30">
        <v>24</v>
      </c>
      <c r="L45" s="33">
        <v>0.44</v>
      </c>
      <c r="M45" s="30">
        <v>27</v>
      </c>
      <c r="N45" s="33">
        <v>0.64</v>
      </c>
      <c r="O45" s="30">
        <v>3298</v>
      </c>
      <c r="P45" s="33">
        <v>14.1</v>
      </c>
      <c r="Q45" s="30">
        <v>3371</v>
      </c>
      <c r="R45" s="33">
        <v>16.11</v>
      </c>
    </row>
    <row r="46" spans="1:18" customFormat="1" x14ac:dyDescent="0.2">
      <c r="A46" s="30">
        <v>37</v>
      </c>
      <c r="B46" s="31" t="s">
        <v>51</v>
      </c>
      <c r="C46" s="30">
        <v>90</v>
      </c>
      <c r="D46" s="33">
        <v>0.33</v>
      </c>
      <c r="E46" s="30">
        <v>88</v>
      </c>
      <c r="F46" s="33">
        <v>0.34</v>
      </c>
      <c r="G46" s="30">
        <v>0</v>
      </c>
      <c r="H46" s="33">
        <v>0</v>
      </c>
      <c r="I46" s="30">
        <v>0</v>
      </c>
      <c r="J46" s="33">
        <v>0</v>
      </c>
      <c r="K46" s="30">
        <v>87</v>
      </c>
      <c r="L46" s="33">
        <v>0.27</v>
      </c>
      <c r="M46" s="30">
        <v>73</v>
      </c>
      <c r="N46" s="33">
        <v>0.2</v>
      </c>
      <c r="O46" s="30">
        <v>7907</v>
      </c>
      <c r="P46" s="33">
        <v>31.37</v>
      </c>
      <c r="Q46" s="30">
        <v>8925</v>
      </c>
      <c r="R46" s="33">
        <v>42.22</v>
      </c>
    </row>
    <row r="47" spans="1:18" customFormat="1" x14ac:dyDescent="0.2">
      <c r="A47" s="30">
        <v>38</v>
      </c>
      <c r="B47" s="31" t="s">
        <v>52</v>
      </c>
      <c r="C47" s="30">
        <v>25</v>
      </c>
      <c r="D47" s="33">
        <v>7.0000000000000007E-2</v>
      </c>
      <c r="E47" s="30">
        <v>24</v>
      </c>
      <c r="F47" s="33">
        <v>0.06</v>
      </c>
      <c r="G47" s="30">
        <v>21</v>
      </c>
      <c r="H47" s="33">
        <v>0.04</v>
      </c>
      <c r="I47" s="30">
        <v>19</v>
      </c>
      <c r="J47" s="33">
        <v>0.03</v>
      </c>
      <c r="K47" s="30">
        <v>13</v>
      </c>
      <c r="L47" s="33">
        <v>0.04</v>
      </c>
      <c r="M47" s="30">
        <v>13</v>
      </c>
      <c r="N47" s="33">
        <v>0.03</v>
      </c>
      <c r="O47" s="30">
        <v>1606</v>
      </c>
      <c r="P47" s="33">
        <v>4.9400000000000004</v>
      </c>
      <c r="Q47" s="30">
        <v>1628</v>
      </c>
      <c r="R47" s="33">
        <v>4.8</v>
      </c>
    </row>
    <row r="48" spans="1:18" customFormat="1" x14ac:dyDescent="0.2">
      <c r="A48" s="30">
        <v>39</v>
      </c>
      <c r="B48" s="31" t="s">
        <v>53</v>
      </c>
      <c r="C48" s="30">
        <v>155</v>
      </c>
      <c r="D48" s="33">
        <v>0.63</v>
      </c>
      <c r="E48" s="30">
        <v>159</v>
      </c>
      <c r="F48" s="33">
        <v>0.62</v>
      </c>
      <c r="G48" s="30">
        <v>0</v>
      </c>
      <c r="H48" s="33">
        <v>0</v>
      </c>
      <c r="I48" s="30">
        <v>0</v>
      </c>
      <c r="J48" s="33">
        <v>0</v>
      </c>
      <c r="K48" s="30">
        <v>6</v>
      </c>
      <c r="L48" s="33">
        <v>0.02</v>
      </c>
      <c r="M48" s="30">
        <v>7</v>
      </c>
      <c r="N48" s="33">
        <v>0.05</v>
      </c>
      <c r="O48" s="30">
        <v>1717</v>
      </c>
      <c r="P48" s="33">
        <v>6.85</v>
      </c>
      <c r="Q48" s="30">
        <v>1794</v>
      </c>
      <c r="R48" s="33">
        <v>7.01</v>
      </c>
    </row>
    <row r="49" spans="1:18" customFormat="1" x14ac:dyDescent="0.2">
      <c r="A49" s="30">
        <v>40</v>
      </c>
      <c r="B49" s="31" t="s">
        <v>54</v>
      </c>
      <c r="C49" s="30">
        <v>60</v>
      </c>
      <c r="D49" s="33">
        <v>1.1399999999999999</v>
      </c>
      <c r="E49" s="30">
        <v>60</v>
      </c>
      <c r="F49" s="33">
        <v>1.1399999999999999</v>
      </c>
      <c r="G49" s="30">
        <v>25</v>
      </c>
      <c r="H49" s="33">
        <v>0.05</v>
      </c>
      <c r="I49" s="30">
        <v>40</v>
      </c>
      <c r="J49" s="33">
        <v>0.06</v>
      </c>
      <c r="K49" s="30">
        <v>49</v>
      </c>
      <c r="L49" s="33">
        <v>0.12</v>
      </c>
      <c r="M49" s="30">
        <v>55</v>
      </c>
      <c r="N49" s="33">
        <v>0.16</v>
      </c>
      <c r="O49" s="30">
        <v>1550</v>
      </c>
      <c r="P49" s="33">
        <v>8.7799999999999994</v>
      </c>
      <c r="Q49" s="30">
        <v>1621</v>
      </c>
      <c r="R49" s="33">
        <v>8.42</v>
      </c>
    </row>
    <row r="50" spans="1:18" s="29" customFormat="1" x14ac:dyDescent="0.2">
      <c r="A50" s="52" t="s">
        <v>55</v>
      </c>
      <c r="B50" s="53"/>
      <c r="C50" s="32">
        <f t="shared" ref="C50:R50" si="4">SUM(C43:C49)</f>
        <v>811</v>
      </c>
      <c r="D50" s="34">
        <f t="shared" si="4"/>
        <v>14.66</v>
      </c>
      <c r="E50" s="32">
        <f t="shared" si="4"/>
        <v>819</v>
      </c>
      <c r="F50" s="34">
        <f t="shared" si="4"/>
        <v>15.1</v>
      </c>
      <c r="G50" s="32">
        <f t="shared" si="4"/>
        <v>54</v>
      </c>
      <c r="H50" s="34">
        <f t="shared" si="4"/>
        <v>0.13</v>
      </c>
      <c r="I50" s="32">
        <f t="shared" si="4"/>
        <v>67</v>
      </c>
      <c r="J50" s="34">
        <f t="shared" si="4"/>
        <v>0.12</v>
      </c>
      <c r="K50" s="32">
        <f t="shared" si="4"/>
        <v>333</v>
      </c>
      <c r="L50" s="34">
        <f t="shared" si="4"/>
        <v>12.409999999999997</v>
      </c>
      <c r="M50" s="32">
        <f t="shared" si="4"/>
        <v>324</v>
      </c>
      <c r="N50" s="34">
        <f t="shared" si="4"/>
        <v>12.5</v>
      </c>
      <c r="O50" s="32">
        <f t="shared" si="4"/>
        <v>19677</v>
      </c>
      <c r="P50" s="34">
        <f t="shared" si="4"/>
        <v>195.32999999999998</v>
      </c>
      <c r="Q50" s="32">
        <f t="shared" si="4"/>
        <v>21168</v>
      </c>
      <c r="R50" s="32">
        <f t="shared" si="4"/>
        <v>211.13</v>
      </c>
    </row>
    <row r="51" spans="1:18" customFormat="1" x14ac:dyDescent="0.2">
      <c r="A51" s="30">
        <v>41</v>
      </c>
      <c r="B51" s="31" t="s">
        <v>56</v>
      </c>
      <c r="C51" s="30">
        <v>0</v>
      </c>
      <c r="D51" s="33">
        <v>0</v>
      </c>
      <c r="E51" s="30">
        <v>0</v>
      </c>
      <c r="F51" s="33">
        <v>0</v>
      </c>
      <c r="G51" s="30">
        <v>0</v>
      </c>
      <c r="H51" s="33">
        <v>0</v>
      </c>
      <c r="I51" s="30">
        <v>0</v>
      </c>
      <c r="J51" s="33">
        <v>0</v>
      </c>
      <c r="K51" s="30">
        <v>0</v>
      </c>
      <c r="L51" s="33">
        <v>0</v>
      </c>
      <c r="M51" s="30">
        <v>0</v>
      </c>
      <c r="N51" s="33">
        <v>0</v>
      </c>
      <c r="O51" s="30">
        <v>0</v>
      </c>
      <c r="P51" s="33">
        <v>0</v>
      </c>
      <c r="Q51" s="30">
        <v>0</v>
      </c>
      <c r="R51" s="33">
        <v>0</v>
      </c>
    </row>
    <row r="52" spans="1:18" customFormat="1" x14ac:dyDescent="0.2">
      <c r="A52" s="30">
        <v>42</v>
      </c>
      <c r="B52" s="31" t="s">
        <v>57</v>
      </c>
      <c r="C52" s="30">
        <v>0</v>
      </c>
      <c r="D52" s="33">
        <v>0</v>
      </c>
      <c r="E52" s="30">
        <v>0</v>
      </c>
      <c r="F52" s="33">
        <v>0</v>
      </c>
      <c r="G52" s="30">
        <v>0</v>
      </c>
      <c r="H52" s="33">
        <v>0</v>
      </c>
      <c r="I52" s="30">
        <v>0</v>
      </c>
      <c r="J52" s="33">
        <v>0</v>
      </c>
      <c r="K52" s="30">
        <v>0</v>
      </c>
      <c r="L52" s="33">
        <v>0</v>
      </c>
      <c r="M52" s="30">
        <v>0</v>
      </c>
      <c r="N52" s="33">
        <v>0</v>
      </c>
      <c r="O52" s="30">
        <v>0</v>
      </c>
      <c r="P52" s="33">
        <v>0</v>
      </c>
      <c r="Q52" s="30">
        <v>0</v>
      </c>
      <c r="R52" s="33">
        <v>0</v>
      </c>
    </row>
    <row r="53" spans="1:18" customFormat="1" x14ac:dyDescent="0.2">
      <c r="A53" s="30">
        <v>43</v>
      </c>
      <c r="B53" s="31" t="s">
        <v>58</v>
      </c>
      <c r="C53" s="30">
        <v>0</v>
      </c>
      <c r="D53" s="33">
        <v>0</v>
      </c>
      <c r="E53" s="30">
        <v>0</v>
      </c>
      <c r="F53" s="33">
        <v>0</v>
      </c>
      <c r="G53" s="30">
        <v>0</v>
      </c>
      <c r="H53" s="33">
        <v>0</v>
      </c>
      <c r="I53" s="30">
        <v>0</v>
      </c>
      <c r="J53" s="33">
        <v>0</v>
      </c>
      <c r="K53" s="30">
        <v>0</v>
      </c>
      <c r="L53" s="33">
        <v>0</v>
      </c>
      <c r="M53" s="30">
        <v>0</v>
      </c>
      <c r="N53" s="33">
        <v>0</v>
      </c>
      <c r="O53" s="30">
        <v>0</v>
      </c>
      <c r="P53" s="33">
        <v>0</v>
      </c>
      <c r="Q53" s="30">
        <v>0</v>
      </c>
      <c r="R53" s="33">
        <v>0</v>
      </c>
    </row>
    <row r="54" spans="1:18" customFormat="1" x14ac:dyDescent="0.2">
      <c r="A54" s="30">
        <v>44</v>
      </c>
      <c r="B54" s="31" t="s">
        <v>59</v>
      </c>
      <c r="C54" s="30">
        <v>0</v>
      </c>
      <c r="D54" s="33">
        <v>0</v>
      </c>
      <c r="E54" s="30">
        <v>0</v>
      </c>
      <c r="F54" s="33">
        <v>0</v>
      </c>
      <c r="G54" s="30">
        <v>0</v>
      </c>
      <c r="H54" s="33">
        <v>0</v>
      </c>
      <c r="I54" s="30">
        <v>0</v>
      </c>
      <c r="J54" s="33">
        <v>0</v>
      </c>
      <c r="K54" s="30">
        <v>0</v>
      </c>
      <c r="L54" s="33">
        <v>0</v>
      </c>
      <c r="M54" s="30">
        <v>0</v>
      </c>
      <c r="N54" s="33">
        <v>0</v>
      </c>
      <c r="O54" s="30">
        <v>0</v>
      </c>
      <c r="P54" s="33">
        <v>0</v>
      </c>
      <c r="Q54" s="30">
        <v>0</v>
      </c>
      <c r="R54" s="33">
        <v>0</v>
      </c>
    </row>
    <row r="55" spans="1:18" customFormat="1" x14ac:dyDescent="0.2">
      <c r="A55" s="30">
        <v>45</v>
      </c>
      <c r="B55" s="31" t="s">
        <v>60</v>
      </c>
      <c r="C55" s="30">
        <v>0</v>
      </c>
      <c r="D55" s="33">
        <v>0</v>
      </c>
      <c r="E55" s="30">
        <v>0</v>
      </c>
      <c r="F55" s="33">
        <v>0</v>
      </c>
      <c r="G55" s="30">
        <v>0</v>
      </c>
      <c r="H55" s="33">
        <v>0</v>
      </c>
      <c r="I55" s="30">
        <v>0</v>
      </c>
      <c r="J55" s="33">
        <v>0</v>
      </c>
      <c r="K55" s="30">
        <v>0</v>
      </c>
      <c r="L55" s="33">
        <v>0</v>
      </c>
      <c r="M55" s="30">
        <v>0</v>
      </c>
      <c r="N55" s="33">
        <v>0</v>
      </c>
      <c r="O55" s="30">
        <v>0</v>
      </c>
      <c r="P55" s="33">
        <v>0</v>
      </c>
      <c r="Q55" s="30">
        <v>0</v>
      </c>
      <c r="R55" s="33">
        <v>0</v>
      </c>
    </row>
    <row r="56" spans="1:18" customFormat="1" x14ac:dyDescent="0.2">
      <c r="A56" s="30">
        <v>46</v>
      </c>
      <c r="B56" s="31" t="s">
        <v>61</v>
      </c>
      <c r="C56" s="30">
        <v>0</v>
      </c>
      <c r="D56" s="33">
        <v>0</v>
      </c>
      <c r="E56" s="30">
        <v>0</v>
      </c>
      <c r="F56" s="33">
        <v>0</v>
      </c>
      <c r="G56" s="30">
        <v>0</v>
      </c>
      <c r="H56" s="33">
        <v>0</v>
      </c>
      <c r="I56" s="30">
        <v>0</v>
      </c>
      <c r="J56" s="33">
        <v>0</v>
      </c>
      <c r="K56" s="30">
        <v>0</v>
      </c>
      <c r="L56" s="33">
        <v>0</v>
      </c>
      <c r="M56" s="30">
        <v>0</v>
      </c>
      <c r="N56" s="33">
        <v>0</v>
      </c>
      <c r="O56" s="30">
        <v>0</v>
      </c>
      <c r="P56" s="33">
        <v>0</v>
      </c>
      <c r="Q56" s="30">
        <v>0</v>
      </c>
      <c r="R56" s="33">
        <v>0</v>
      </c>
    </row>
    <row r="57" spans="1:18" s="29" customFormat="1" x14ac:dyDescent="0.2">
      <c r="A57" s="52" t="s">
        <v>62</v>
      </c>
      <c r="B57" s="53"/>
      <c r="C57" s="32">
        <f t="shared" ref="C57:R57" si="5">SUM(C51:C56)</f>
        <v>0</v>
      </c>
      <c r="D57" s="34">
        <f t="shared" si="5"/>
        <v>0</v>
      </c>
      <c r="E57" s="32">
        <f t="shared" si="5"/>
        <v>0</v>
      </c>
      <c r="F57" s="34">
        <f t="shared" si="5"/>
        <v>0</v>
      </c>
      <c r="G57" s="32">
        <f t="shared" si="5"/>
        <v>0</v>
      </c>
      <c r="H57" s="34">
        <f t="shared" si="5"/>
        <v>0</v>
      </c>
      <c r="I57" s="32">
        <f t="shared" si="5"/>
        <v>0</v>
      </c>
      <c r="J57" s="34">
        <f t="shared" si="5"/>
        <v>0</v>
      </c>
      <c r="K57" s="32">
        <f t="shared" si="5"/>
        <v>0</v>
      </c>
      <c r="L57" s="34">
        <f t="shared" si="5"/>
        <v>0</v>
      </c>
      <c r="M57" s="32">
        <f t="shared" si="5"/>
        <v>0</v>
      </c>
      <c r="N57" s="34">
        <f t="shared" si="5"/>
        <v>0</v>
      </c>
      <c r="O57" s="32">
        <f t="shared" si="5"/>
        <v>0</v>
      </c>
      <c r="P57" s="34">
        <f t="shared" si="5"/>
        <v>0</v>
      </c>
      <c r="Q57" s="32">
        <f t="shared" si="5"/>
        <v>0</v>
      </c>
      <c r="R57" s="32">
        <f t="shared" si="5"/>
        <v>0</v>
      </c>
    </row>
    <row r="58" spans="1:18" s="29" customFormat="1" x14ac:dyDescent="0.2">
      <c r="A58" s="52" t="s">
        <v>63</v>
      </c>
      <c r="B58" s="53"/>
      <c r="C58" s="32">
        <f t="shared" ref="C58:R58" si="6">SUM(C18+C38+C40+C42+C50+C57)</f>
        <v>13548</v>
      </c>
      <c r="D58" s="34">
        <f t="shared" si="6"/>
        <v>1181.3700000000001</v>
      </c>
      <c r="E58" s="32">
        <f t="shared" si="6"/>
        <v>13116</v>
      </c>
      <c r="F58" s="34">
        <f t="shared" si="6"/>
        <v>1222.01</v>
      </c>
      <c r="G58" s="32">
        <f t="shared" si="6"/>
        <v>123</v>
      </c>
      <c r="H58" s="34">
        <f t="shared" si="6"/>
        <v>2.8899999999999997</v>
      </c>
      <c r="I58" s="32">
        <f t="shared" si="6"/>
        <v>125</v>
      </c>
      <c r="J58" s="34">
        <f t="shared" si="6"/>
        <v>2.85</v>
      </c>
      <c r="K58" s="32">
        <f t="shared" si="6"/>
        <v>6545</v>
      </c>
      <c r="L58" s="34">
        <f t="shared" si="6"/>
        <v>767.61</v>
      </c>
      <c r="M58" s="32">
        <f t="shared" si="6"/>
        <v>6525</v>
      </c>
      <c r="N58" s="34">
        <f t="shared" si="6"/>
        <v>829.49000000000012</v>
      </c>
      <c r="O58" s="32">
        <f t="shared" si="6"/>
        <v>162714</v>
      </c>
      <c r="P58" s="34">
        <f t="shared" si="6"/>
        <v>5099.9299999999994</v>
      </c>
      <c r="Q58" s="32">
        <f t="shared" si="6"/>
        <v>157961</v>
      </c>
      <c r="R58" s="32">
        <f t="shared" si="6"/>
        <v>5452.02</v>
      </c>
    </row>
  </sheetData>
  <sheetProtection selectLockedCells="1" selectUnlockedCells="1"/>
  <mergeCells count="23">
    <mergeCell ref="A57:B57"/>
    <mergeCell ref="A58:B58"/>
    <mergeCell ref="A18:B18"/>
    <mergeCell ref="A38:B38"/>
    <mergeCell ref="A40:B40"/>
    <mergeCell ref="A42:B42"/>
    <mergeCell ref="A50:B50"/>
    <mergeCell ref="I4:J4"/>
    <mergeCell ref="O4:P4"/>
    <mergeCell ref="Q4:R4"/>
    <mergeCell ref="Q2:R2"/>
    <mergeCell ref="A2:P2"/>
    <mergeCell ref="K3:N3"/>
    <mergeCell ref="K4:L4"/>
    <mergeCell ref="M4:N4"/>
    <mergeCell ref="A3:A5"/>
    <mergeCell ref="B3:B5"/>
    <mergeCell ref="C3:F3"/>
    <mergeCell ref="G3:J3"/>
    <mergeCell ref="O3:R3"/>
    <mergeCell ref="C4:D4"/>
    <mergeCell ref="E4:F4"/>
    <mergeCell ref="G4:H4"/>
  </mergeCells>
  <printOptions horizontalCentered="1" verticalCentered="1"/>
  <pageMargins left="0" right="0" top="0.15" bottom="0.15" header="0.51180555555555596" footer="0.51180555555555596"/>
  <pageSetup paperSize="9" scale="69" firstPageNumber="0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O58"/>
  <sheetViews>
    <sheetView tabSelected="1" zoomScaleSheetLayoutView="80" workbookViewId="0">
      <selection activeCell="O20" sqref="O20"/>
    </sheetView>
  </sheetViews>
  <sheetFormatPr defaultRowHeight="12.75" x14ac:dyDescent="0.2"/>
  <cols>
    <col min="1" max="1" width="6.140625" style="1" customWidth="1"/>
    <col min="2" max="2" width="29" style="1" customWidth="1"/>
    <col min="3" max="3" width="9.42578125" style="2" customWidth="1"/>
    <col min="4" max="4" width="10.140625" style="9" customWidth="1"/>
    <col min="5" max="5" width="9" style="2" customWidth="1"/>
    <col min="6" max="6" width="9.85546875" style="10" customWidth="1"/>
    <col min="7" max="7" width="9.5703125" style="11" customWidth="1"/>
    <col min="8" max="8" width="9.28515625" style="9" customWidth="1"/>
    <col min="9" max="9" width="8.7109375" style="2" customWidth="1"/>
    <col min="10" max="10" width="9.42578125" style="10" customWidth="1"/>
    <col min="11" max="11" width="9" style="11" customWidth="1"/>
    <col min="12" max="12" width="11.5703125" style="10" customWidth="1"/>
    <col min="13" max="13" width="7.85546875" style="8" customWidth="1"/>
    <col min="14" max="14" width="10.28515625" style="9" customWidth="1"/>
    <col min="15" max="218" width="9.140625" style="3" customWidth="1"/>
    <col min="219" max="220" width="9.140625" style="1" customWidth="1"/>
    <col min="221" max="16384" width="9.140625" style="1"/>
  </cols>
  <sheetData>
    <row r="1" spans="1:249" s="7" customFormat="1" ht="20.45" customHeight="1" x14ac:dyDescent="0.25">
      <c r="A1" s="12" t="s">
        <v>64</v>
      </c>
      <c r="B1" s="6"/>
      <c r="C1" s="12" t="s">
        <v>1</v>
      </c>
      <c r="D1" s="4"/>
      <c r="E1" s="5"/>
      <c r="F1" s="4"/>
      <c r="G1" s="5"/>
      <c r="H1" s="4"/>
      <c r="I1" s="5"/>
      <c r="J1" s="4"/>
      <c r="K1" s="5"/>
      <c r="L1" s="4"/>
      <c r="M1" s="17"/>
      <c r="N1" s="18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6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6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6"/>
      <c r="FP1" s="6"/>
      <c r="FQ1" s="6"/>
      <c r="FR1" s="6"/>
      <c r="FS1" s="6"/>
      <c r="FT1" s="6"/>
      <c r="FU1" s="6"/>
      <c r="FV1" s="6"/>
      <c r="FW1" s="6"/>
      <c r="FX1" s="6"/>
      <c r="FY1" s="6"/>
      <c r="FZ1" s="6"/>
      <c r="GA1" s="6"/>
      <c r="GB1" s="6"/>
      <c r="GC1" s="6"/>
      <c r="GD1" s="6"/>
      <c r="GE1" s="6"/>
      <c r="GF1" s="6"/>
      <c r="GG1" s="6"/>
      <c r="GH1" s="6"/>
      <c r="GI1" s="6"/>
      <c r="GJ1" s="6"/>
      <c r="GK1" s="6"/>
      <c r="GL1" s="6"/>
      <c r="GM1" s="6"/>
      <c r="GN1" s="6"/>
      <c r="GO1" s="6"/>
      <c r="GP1" s="6"/>
      <c r="GQ1" s="6"/>
      <c r="GR1" s="6"/>
      <c r="GS1" s="6"/>
      <c r="GT1" s="6"/>
      <c r="GU1" s="6"/>
      <c r="GV1" s="6"/>
      <c r="GW1" s="6"/>
      <c r="GX1" s="6"/>
      <c r="GY1" s="6"/>
      <c r="GZ1" s="6"/>
      <c r="HA1" s="6"/>
      <c r="HB1" s="6"/>
      <c r="HC1" s="6"/>
      <c r="HD1" s="6"/>
      <c r="HE1" s="6"/>
      <c r="HF1" s="6"/>
      <c r="HG1" s="6"/>
      <c r="HH1" s="6"/>
      <c r="HI1" s="6"/>
      <c r="HJ1" s="6"/>
    </row>
    <row r="2" spans="1:249" s="13" customFormat="1" ht="13.9" customHeight="1" x14ac:dyDescent="0.2">
      <c r="A2" s="41" t="s">
        <v>65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55" t="s">
        <v>66</v>
      </c>
      <c r="N2" s="55"/>
      <c r="HK2" s="14"/>
      <c r="HL2" s="14"/>
      <c r="HM2" s="14"/>
      <c r="HN2" s="14"/>
      <c r="HO2" s="14"/>
      <c r="HP2" s="14"/>
      <c r="HQ2" s="14"/>
      <c r="HR2" s="14"/>
      <c r="HS2" s="14"/>
      <c r="HT2" s="14"/>
      <c r="HU2" s="14"/>
      <c r="HV2" s="14"/>
      <c r="HW2" s="14"/>
      <c r="HX2" s="14"/>
      <c r="HY2" s="14"/>
      <c r="HZ2" s="14"/>
      <c r="IA2" s="14"/>
      <c r="IB2" s="14"/>
      <c r="IC2" s="14"/>
      <c r="ID2" s="14"/>
      <c r="IE2" s="14"/>
      <c r="IF2" s="14"/>
      <c r="IG2" s="14"/>
      <c r="IH2" s="14"/>
      <c r="II2" s="14"/>
      <c r="IJ2" s="14"/>
      <c r="IK2" s="14"/>
      <c r="IL2" s="14"/>
      <c r="IM2" s="14"/>
      <c r="IN2" s="14"/>
      <c r="IO2" s="14"/>
    </row>
    <row r="3" spans="1:249" s="14" customFormat="1" ht="14.25" customHeight="1" x14ac:dyDescent="0.2">
      <c r="A3" s="45" t="s">
        <v>67</v>
      </c>
      <c r="B3" s="47" t="s">
        <v>4</v>
      </c>
      <c r="C3" s="50" t="s">
        <v>68</v>
      </c>
      <c r="D3" s="50"/>
      <c r="E3" s="50"/>
      <c r="F3" s="50"/>
      <c r="G3" s="50" t="s">
        <v>69</v>
      </c>
      <c r="H3" s="50"/>
      <c r="I3" s="50"/>
      <c r="J3" s="50"/>
      <c r="K3" s="50" t="s">
        <v>70</v>
      </c>
      <c r="L3" s="50"/>
      <c r="M3" s="50"/>
      <c r="N3" s="51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  <c r="CA3" s="13"/>
      <c r="CB3" s="13"/>
      <c r="CC3" s="13"/>
      <c r="CD3" s="13"/>
      <c r="CE3" s="13"/>
      <c r="CF3" s="13"/>
      <c r="CG3" s="13"/>
      <c r="CH3" s="13"/>
      <c r="CI3" s="13"/>
      <c r="CJ3" s="13"/>
      <c r="CK3" s="13"/>
      <c r="CL3" s="13"/>
      <c r="CM3" s="13"/>
      <c r="CN3" s="13"/>
      <c r="CO3" s="13"/>
      <c r="CP3" s="13"/>
      <c r="CQ3" s="13"/>
      <c r="CR3" s="13"/>
      <c r="CS3" s="13"/>
      <c r="CT3" s="13"/>
      <c r="CU3" s="13"/>
      <c r="CV3" s="13"/>
      <c r="CW3" s="13"/>
      <c r="CX3" s="13"/>
      <c r="CY3" s="13"/>
      <c r="CZ3" s="13"/>
      <c r="DA3" s="13"/>
      <c r="DB3" s="13"/>
      <c r="DC3" s="13"/>
      <c r="DD3" s="13"/>
      <c r="DE3" s="13"/>
      <c r="DF3" s="13"/>
      <c r="DG3" s="13"/>
      <c r="DH3" s="13"/>
      <c r="DI3" s="13"/>
      <c r="DJ3" s="13"/>
      <c r="DK3" s="13"/>
      <c r="DL3" s="13"/>
      <c r="DM3" s="13"/>
      <c r="DN3" s="13"/>
      <c r="DO3" s="13"/>
      <c r="DP3" s="13"/>
      <c r="DQ3" s="13"/>
      <c r="DR3" s="13"/>
      <c r="DS3" s="13"/>
      <c r="DT3" s="13"/>
      <c r="DU3" s="13"/>
      <c r="DV3" s="13"/>
      <c r="DW3" s="13"/>
      <c r="DX3" s="13"/>
      <c r="DY3" s="13"/>
      <c r="DZ3" s="13"/>
      <c r="EA3" s="13"/>
      <c r="EB3" s="13"/>
      <c r="EC3" s="13"/>
      <c r="ED3" s="13"/>
      <c r="EE3" s="13"/>
      <c r="EF3" s="13"/>
      <c r="EG3" s="13"/>
      <c r="EH3" s="13"/>
      <c r="EI3" s="13"/>
      <c r="EJ3" s="13"/>
      <c r="EK3" s="13"/>
      <c r="EL3" s="13"/>
      <c r="EM3" s="13"/>
      <c r="EN3" s="13"/>
      <c r="EO3" s="13"/>
      <c r="EP3" s="13"/>
      <c r="EQ3" s="13"/>
      <c r="ER3" s="13"/>
      <c r="ES3" s="13"/>
      <c r="ET3" s="13"/>
      <c r="EU3" s="13"/>
      <c r="EV3" s="13"/>
      <c r="EW3" s="13"/>
      <c r="EX3" s="13"/>
      <c r="EY3" s="13"/>
      <c r="EZ3" s="13"/>
      <c r="FA3" s="13"/>
      <c r="FB3" s="13"/>
      <c r="FC3" s="13"/>
      <c r="FD3" s="13"/>
      <c r="FE3" s="13"/>
      <c r="FF3" s="13"/>
      <c r="FG3" s="13"/>
      <c r="FH3" s="13"/>
      <c r="FI3" s="13"/>
      <c r="FJ3" s="13"/>
      <c r="FK3" s="13"/>
      <c r="FL3" s="13"/>
      <c r="FM3" s="13"/>
      <c r="FN3" s="13"/>
      <c r="FO3" s="13"/>
      <c r="FP3" s="13"/>
      <c r="FQ3" s="13"/>
      <c r="FR3" s="13"/>
      <c r="FS3" s="13"/>
      <c r="FT3" s="13"/>
      <c r="FU3" s="13"/>
      <c r="FV3" s="13"/>
      <c r="FW3" s="13"/>
      <c r="FX3" s="13"/>
      <c r="FY3" s="13"/>
      <c r="FZ3" s="13"/>
      <c r="GA3" s="13"/>
      <c r="GB3" s="13"/>
      <c r="GC3" s="13"/>
      <c r="GD3" s="13"/>
      <c r="GE3" s="13"/>
      <c r="GF3" s="13"/>
      <c r="GG3" s="13"/>
      <c r="GH3" s="13"/>
      <c r="GI3" s="13"/>
      <c r="GJ3" s="13"/>
      <c r="GK3" s="13"/>
      <c r="GL3" s="13"/>
      <c r="GM3" s="13"/>
      <c r="GN3" s="13"/>
      <c r="GO3" s="13"/>
      <c r="GP3" s="13"/>
      <c r="GQ3" s="13"/>
      <c r="GR3" s="13"/>
      <c r="GS3" s="13"/>
      <c r="GT3" s="13"/>
      <c r="GU3" s="13"/>
      <c r="GV3" s="13"/>
      <c r="GW3" s="13"/>
      <c r="GX3" s="13"/>
      <c r="GY3" s="13"/>
      <c r="GZ3" s="13"/>
      <c r="HA3" s="13"/>
      <c r="HB3" s="13"/>
      <c r="HC3" s="13"/>
      <c r="HD3" s="13"/>
      <c r="HE3" s="13"/>
      <c r="HF3" s="13"/>
      <c r="HG3" s="13"/>
      <c r="HH3" s="13"/>
      <c r="HI3" s="13"/>
      <c r="HJ3" s="13"/>
    </row>
    <row r="4" spans="1:249" s="15" customFormat="1" ht="14.85" customHeight="1" x14ac:dyDescent="0.2">
      <c r="A4" s="46"/>
      <c r="B4" s="48"/>
      <c r="C4" s="49" t="s">
        <v>71</v>
      </c>
      <c r="D4" s="49"/>
      <c r="E4" s="37" t="s">
        <v>72</v>
      </c>
      <c r="F4" s="37"/>
      <c r="G4" s="49" t="str">
        <f>C4</f>
        <v>AS On  MARCH 2024</v>
      </c>
      <c r="H4" s="49"/>
      <c r="I4" s="37" t="str">
        <f>E4</f>
        <v>AS On  JUNE 2024</v>
      </c>
      <c r="J4" s="37"/>
      <c r="K4" s="49" t="str">
        <f>C4</f>
        <v>AS On  MARCH 2024</v>
      </c>
      <c r="L4" s="37"/>
      <c r="M4" s="37" t="str">
        <f>E4</f>
        <v>AS On  JUNE 2024</v>
      </c>
      <c r="N4" s="54"/>
      <c r="HK4" s="16"/>
      <c r="HL4" s="16"/>
      <c r="HM4" s="16"/>
      <c r="HN4" s="16"/>
      <c r="HO4" s="16"/>
      <c r="HP4" s="16"/>
      <c r="HQ4" s="16"/>
      <c r="HR4" s="16"/>
      <c r="HS4" s="16"/>
      <c r="HT4" s="16"/>
      <c r="HU4" s="16"/>
      <c r="HV4" s="16"/>
      <c r="HW4" s="16"/>
      <c r="HX4" s="16"/>
      <c r="HY4" s="16"/>
      <c r="HZ4" s="16"/>
      <c r="IA4" s="16"/>
      <c r="IB4" s="16"/>
      <c r="IC4" s="16"/>
      <c r="ID4" s="16"/>
      <c r="IE4" s="16"/>
      <c r="IF4" s="16"/>
      <c r="IG4" s="16"/>
      <c r="IH4" s="16"/>
      <c r="II4" s="16"/>
      <c r="IJ4" s="16"/>
      <c r="IK4" s="16"/>
      <c r="IL4" s="16"/>
      <c r="IM4" s="16"/>
      <c r="IN4" s="16"/>
      <c r="IO4" s="16"/>
    </row>
    <row r="5" spans="1:249" s="21" customFormat="1" ht="16.5" customHeight="1" x14ac:dyDescent="0.2">
      <c r="A5" s="46"/>
      <c r="B5" s="49"/>
      <c r="C5" s="19" t="s">
        <v>9</v>
      </c>
      <c r="D5" s="20" t="s">
        <v>10</v>
      </c>
      <c r="E5" s="19" t="s">
        <v>9</v>
      </c>
      <c r="F5" s="20" t="s">
        <v>10</v>
      </c>
      <c r="G5" s="19" t="s">
        <v>9</v>
      </c>
      <c r="H5" s="20" t="s">
        <v>10</v>
      </c>
      <c r="I5" s="19" t="s">
        <v>9</v>
      </c>
      <c r="J5" s="20" t="s">
        <v>10</v>
      </c>
      <c r="K5" s="19" t="s">
        <v>9</v>
      </c>
      <c r="L5" s="20" t="s">
        <v>10</v>
      </c>
      <c r="M5" s="19" t="s">
        <v>9</v>
      </c>
      <c r="N5" s="23" t="s">
        <v>10</v>
      </c>
      <c r="HK5" s="22"/>
      <c r="HL5" s="22"/>
      <c r="HM5" s="22"/>
      <c r="HN5" s="22"/>
      <c r="HO5" s="22"/>
      <c r="HP5" s="22"/>
      <c r="HQ5" s="22"/>
      <c r="HR5" s="22"/>
      <c r="HS5" s="22"/>
      <c r="HT5" s="22"/>
      <c r="HU5" s="22"/>
      <c r="HV5" s="22"/>
      <c r="HW5" s="22"/>
      <c r="HX5" s="22"/>
      <c r="HY5" s="22"/>
      <c r="HZ5" s="22"/>
      <c r="IA5" s="22"/>
      <c r="IB5" s="22"/>
      <c r="IC5" s="22"/>
      <c r="ID5" s="22"/>
      <c r="IE5" s="22"/>
      <c r="IF5" s="22"/>
      <c r="IG5" s="22"/>
      <c r="IH5" s="22"/>
      <c r="II5" s="22"/>
      <c r="IJ5" s="22"/>
      <c r="IK5" s="22"/>
      <c r="IL5" s="22"/>
      <c r="IM5" s="22"/>
      <c r="IN5" s="22"/>
      <c r="IO5" s="22"/>
    </row>
    <row r="6" spans="1:249" customFormat="1" x14ac:dyDescent="0.2">
      <c r="A6" s="30">
        <v>1</v>
      </c>
      <c r="B6" s="31" t="s">
        <v>11</v>
      </c>
      <c r="C6" s="30">
        <v>577</v>
      </c>
      <c r="D6" s="33">
        <v>27.66</v>
      </c>
      <c r="E6" s="30">
        <v>564</v>
      </c>
      <c r="F6" s="33">
        <v>28.8</v>
      </c>
      <c r="G6" s="35">
        <v>1954</v>
      </c>
      <c r="H6" s="33">
        <v>77.849999999999994</v>
      </c>
      <c r="I6" s="30">
        <v>1936</v>
      </c>
      <c r="J6" s="33">
        <v>79.239999999999995</v>
      </c>
      <c r="K6" s="35">
        <v>81</v>
      </c>
      <c r="L6" s="33">
        <v>4.2699999999999996</v>
      </c>
      <c r="M6" s="30">
        <v>80</v>
      </c>
      <c r="N6" s="33">
        <v>4.26</v>
      </c>
    </row>
    <row r="7" spans="1:249" customFormat="1" x14ac:dyDescent="0.2">
      <c r="A7" s="30">
        <v>2</v>
      </c>
      <c r="B7" s="31" t="s">
        <v>12</v>
      </c>
      <c r="C7" s="30">
        <v>334</v>
      </c>
      <c r="D7" s="33">
        <v>19.34</v>
      </c>
      <c r="E7" s="30">
        <v>341</v>
      </c>
      <c r="F7" s="33">
        <v>19.75</v>
      </c>
      <c r="G7" s="35">
        <v>1102</v>
      </c>
      <c r="H7" s="33">
        <v>45.62</v>
      </c>
      <c r="I7" s="30">
        <v>1059</v>
      </c>
      <c r="J7" s="33">
        <v>44.27</v>
      </c>
      <c r="K7" s="35">
        <v>16</v>
      </c>
      <c r="L7" s="33">
        <v>0.89</v>
      </c>
      <c r="M7" s="30">
        <v>14</v>
      </c>
      <c r="N7" s="33">
        <v>0.9</v>
      </c>
    </row>
    <row r="8" spans="1:249" customFormat="1" x14ac:dyDescent="0.2">
      <c r="A8" s="30">
        <v>3</v>
      </c>
      <c r="B8" s="31" t="s">
        <v>13</v>
      </c>
      <c r="C8" s="30">
        <v>153</v>
      </c>
      <c r="D8" s="33">
        <v>11.5</v>
      </c>
      <c r="E8" s="30">
        <v>159</v>
      </c>
      <c r="F8" s="33">
        <v>11.43</v>
      </c>
      <c r="G8" s="35">
        <v>622</v>
      </c>
      <c r="H8" s="33">
        <v>34.46</v>
      </c>
      <c r="I8" s="30">
        <v>626</v>
      </c>
      <c r="J8" s="33">
        <v>34.869999999999997</v>
      </c>
      <c r="K8" s="35">
        <v>12</v>
      </c>
      <c r="L8" s="33">
        <v>0.83</v>
      </c>
      <c r="M8" s="30">
        <v>14</v>
      </c>
      <c r="N8" s="33">
        <v>0.83</v>
      </c>
    </row>
    <row r="9" spans="1:249" customFormat="1" x14ac:dyDescent="0.2">
      <c r="A9" s="30">
        <v>4</v>
      </c>
      <c r="B9" s="31" t="s">
        <v>14</v>
      </c>
      <c r="C9" s="30">
        <v>1081</v>
      </c>
      <c r="D9" s="33">
        <v>36.79</v>
      </c>
      <c r="E9" s="30">
        <v>1059</v>
      </c>
      <c r="F9" s="33">
        <v>37.29</v>
      </c>
      <c r="G9" s="35">
        <v>3198</v>
      </c>
      <c r="H9" s="33">
        <v>141.77000000000001</v>
      </c>
      <c r="I9" s="30">
        <v>3127</v>
      </c>
      <c r="J9" s="33">
        <v>140.72</v>
      </c>
      <c r="K9" s="35">
        <v>490</v>
      </c>
      <c r="L9" s="33">
        <v>17.64</v>
      </c>
      <c r="M9" s="30">
        <v>474</v>
      </c>
      <c r="N9" s="33">
        <v>17.68</v>
      </c>
    </row>
    <row r="10" spans="1:249" customFormat="1" x14ac:dyDescent="0.2">
      <c r="A10" s="30">
        <v>5</v>
      </c>
      <c r="B10" s="31" t="s">
        <v>15</v>
      </c>
      <c r="C10" s="30">
        <v>300</v>
      </c>
      <c r="D10" s="33">
        <v>4.53</v>
      </c>
      <c r="E10" s="30">
        <v>292</v>
      </c>
      <c r="F10" s="33">
        <v>4.4000000000000004</v>
      </c>
      <c r="G10" s="35">
        <v>1125</v>
      </c>
      <c r="H10" s="33">
        <v>46.93</v>
      </c>
      <c r="I10" s="30">
        <v>1100</v>
      </c>
      <c r="J10" s="33">
        <v>47.88</v>
      </c>
      <c r="K10" s="35">
        <v>109</v>
      </c>
      <c r="L10" s="33">
        <v>1.94</v>
      </c>
      <c r="M10" s="30">
        <v>110</v>
      </c>
      <c r="N10" s="33">
        <v>1.93</v>
      </c>
    </row>
    <row r="11" spans="1:249" customFormat="1" x14ac:dyDescent="0.2">
      <c r="A11" s="30">
        <v>6</v>
      </c>
      <c r="B11" s="31" t="s">
        <v>16</v>
      </c>
      <c r="C11" s="30">
        <v>307</v>
      </c>
      <c r="D11" s="33">
        <v>21.64</v>
      </c>
      <c r="E11" s="30">
        <v>291</v>
      </c>
      <c r="F11" s="33">
        <v>21.63</v>
      </c>
      <c r="G11" s="35">
        <v>812</v>
      </c>
      <c r="H11" s="33">
        <v>41.89</v>
      </c>
      <c r="I11" s="30">
        <v>796</v>
      </c>
      <c r="J11" s="33">
        <v>42.28</v>
      </c>
      <c r="K11" s="35">
        <v>13</v>
      </c>
      <c r="L11" s="33">
        <v>0.5</v>
      </c>
      <c r="M11" s="30">
        <v>10</v>
      </c>
      <c r="N11" s="33">
        <v>0.35</v>
      </c>
    </row>
    <row r="12" spans="1:249" customFormat="1" x14ac:dyDescent="0.2">
      <c r="A12" s="30">
        <v>7</v>
      </c>
      <c r="B12" s="31" t="s">
        <v>17</v>
      </c>
      <c r="C12" s="30">
        <v>168</v>
      </c>
      <c r="D12" s="33">
        <v>13.98</v>
      </c>
      <c r="E12" s="30">
        <v>84</v>
      </c>
      <c r="F12" s="33">
        <v>7</v>
      </c>
      <c r="G12" s="35">
        <v>490</v>
      </c>
      <c r="H12" s="33">
        <v>8.5399999999999991</v>
      </c>
      <c r="I12" s="30">
        <v>238</v>
      </c>
      <c r="J12" s="33">
        <v>4.12</v>
      </c>
      <c r="K12" s="35">
        <v>2</v>
      </c>
      <c r="L12" s="33">
        <v>0.04</v>
      </c>
      <c r="M12" s="30">
        <v>1</v>
      </c>
      <c r="N12" s="33">
        <v>0.05</v>
      </c>
    </row>
    <row r="13" spans="1:249" customFormat="1" x14ac:dyDescent="0.2">
      <c r="A13" s="30">
        <v>8</v>
      </c>
      <c r="B13" s="31" t="s">
        <v>18</v>
      </c>
      <c r="C13" s="30">
        <v>36</v>
      </c>
      <c r="D13" s="33">
        <v>1.07</v>
      </c>
      <c r="E13" s="30">
        <v>35</v>
      </c>
      <c r="F13" s="33">
        <v>1.05</v>
      </c>
      <c r="G13" s="35">
        <v>81</v>
      </c>
      <c r="H13" s="33">
        <v>4.32</v>
      </c>
      <c r="I13" s="30">
        <v>83</v>
      </c>
      <c r="J13" s="33">
        <v>4.26</v>
      </c>
      <c r="K13" s="35">
        <v>5</v>
      </c>
      <c r="L13" s="33">
        <v>0.18</v>
      </c>
      <c r="M13" s="30">
        <v>6</v>
      </c>
      <c r="N13" s="33">
        <v>0.22</v>
      </c>
    </row>
    <row r="14" spans="1:249" customFormat="1" x14ac:dyDescent="0.2">
      <c r="A14" s="30">
        <v>9</v>
      </c>
      <c r="B14" s="31" t="s">
        <v>19</v>
      </c>
      <c r="C14" s="30">
        <v>872</v>
      </c>
      <c r="D14" s="33">
        <v>46.04</v>
      </c>
      <c r="E14" s="30">
        <v>881</v>
      </c>
      <c r="F14" s="33">
        <v>48.68</v>
      </c>
      <c r="G14" s="35">
        <v>1460</v>
      </c>
      <c r="H14" s="33">
        <v>61.46</v>
      </c>
      <c r="I14" s="30">
        <v>1456</v>
      </c>
      <c r="J14" s="33">
        <v>62.51</v>
      </c>
      <c r="K14" s="35">
        <v>24</v>
      </c>
      <c r="L14" s="33">
        <v>1.39</v>
      </c>
      <c r="M14" s="30">
        <v>27</v>
      </c>
      <c r="N14" s="33">
        <v>1.9</v>
      </c>
    </row>
    <row r="15" spans="1:249" customFormat="1" x14ac:dyDescent="0.2">
      <c r="A15" s="30">
        <v>10</v>
      </c>
      <c r="B15" s="31" t="s">
        <v>20</v>
      </c>
      <c r="C15" s="30">
        <v>9808</v>
      </c>
      <c r="D15" s="33">
        <v>376.25</v>
      </c>
      <c r="E15" s="30">
        <v>7055</v>
      </c>
      <c r="F15" s="33">
        <v>384.88</v>
      </c>
      <c r="G15" s="35">
        <v>13324</v>
      </c>
      <c r="H15" s="33">
        <v>699.45</v>
      </c>
      <c r="I15" s="30">
        <v>9187</v>
      </c>
      <c r="J15" s="33">
        <v>745.99</v>
      </c>
      <c r="K15" s="35">
        <v>408</v>
      </c>
      <c r="L15" s="33">
        <v>15.65</v>
      </c>
      <c r="M15" s="30">
        <v>301</v>
      </c>
      <c r="N15" s="33">
        <v>17.18</v>
      </c>
    </row>
    <row r="16" spans="1:249" customFormat="1" x14ac:dyDescent="0.2">
      <c r="A16" s="30">
        <v>11</v>
      </c>
      <c r="B16" s="31" t="s">
        <v>21</v>
      </c>
      <c r="C16" s="30">
        <v>440</v>
      </c>
      <c r="D16" s="33">
        <v>20.75</v>
      </c>
      <c r="E16" s="30">
        <v>428</v>
      </c>
      <c r="F16" s="33">
        <v>20.39</v>
      </c>
      <c r="G16" s="35">
        <v>847</v>
      </c>
      <c r="H16" s="33">
        <v>41.21</v>
      </c>
      <c r="I16" s="30">
        <v>848</v>
      </c>
      <c r="J16" s="33">
        <v>41.82</v>
      </c>
      <c r="K16" s="35">
        <v>11</v>
      </c>
      <c r="L16" s="33">
        <v>0.34</v>
      </c>
      <c r="M16" s="30">
        <v>8</v>
      </c>
      <c r="N16" s="33">
        <v>0.34</v>
      </c>
    </row>
    <row r="17" spans="1:14" customFormat="1" x14ac:dyDescent="0.2">
      <c r="A17" s="30">
        <v>12</v>
      </c>
      <c r="B17" s="31" t="s">
        <v>22</v>
      </c>
      <c r="C17" s="30">
        <v>518</v>
      </c>
      <c r="D17" s="33">
        <v>25.21</v>
      </c>
      <c r="E17" s="30">
        <v>511</v>
      </c>
      <c r="F17" s="33">
        <v>25.46</v>
      </c>
      <c r="G17" s="35">
        <v>2179</v>
      </c>
      <c r="H17" s="33">
        <v>74.959999999999994</v>
      </c>
      <c r="I17" s="30">
        <v>2152</v>
      </c>
      <c r="J17" s="33">
        <v>76.37</v>
      </c>
      <c r="K17" s="35">
        <v>32</v>
      </c>
      <c r="L17" s="33">
        <v>1.94</v>
      </c>
      <c r="M17" s="30">
        <v>32</v>
      </c>
      <c r="N17" s="33">
        <v>2.39</v>
      </c>
    </row>
    <row r="18" spans="1:14" s="29" customFormat="1" x14ac:dyDescent="0.2">
      <c r="A18" s="52" t="s">
        <v>23</v>
      </c>
      <c r="B18" s="53"/>
      <c r="C18" s="32">
        <f t="shared" ref="C18:N18" si="0">SUM(C6:C17)</f>
        <v>14594</v>
      </c>
      <c r="D18" s="34">
        <f t="shared" si="0"/>
        <v>604.76</v>
      </c>
      <c r="E18" s="32">
        <f t="shared" si="0"/>
        <v>11700</v>
      </c>
      <c r="F18" s="34">
        <f t="shared" si="0"/>
        <v>610.7600000000001</v>
      </c>
      <c r="G18" s="32">
        <f t="shared" si="0"/>
        <v>27194</v>
      </c>
      <c r="H18" s="34">
        <f t="shared" si="0"/>
        <v>1278.46</v>
      </c>
      <c r="I18" s="32">
        <f t="shared" si="0"/>
        <v>22608</v>
      </c>
      <c r="J18" s="34">
        <f t="shared" si="0"/>
        <v>1324.33</v>
      </c>
      <c r="K18" s="32">
        <f t="shared" si="0"/>
        <v>1203</v>
      </c>
      <c r="L18" s="34">
        <f t="shared" si="0"/>
        <v>45.61</v>
      </c>
      <c r="M18" s="32">
        <f t="shared" si="0"/>
        <v>1077</v>
      </c>
      <c r="N18" s="34">
        <f t="shared" si="0"/>
        <v>48.03</v>
      </c>
    </row>
    <row r="19" spans="1:14" customFormat="1" x14ac:dyDescent="0.2">
      <c r="A19" s="30">
        <v>13</v>
      </c>
      <c r="B19" s="31" t="s">
        <v>24</v>
      </c>
      <c r="C19" s="30">
        <v>346</v>
      </c>
      <c r="D19" s="33">
        <v>8.52</v>
      </c>
      <c r="E19" s="30">
        <v>284</v>
      </c>
      <c r="F19" s="33">
        <v>10.039999999999999</v>
      </c>
      <c r="G19" s="30">
        <v>2047</v>
      </c>
      <c r="H19" s="33">
        <v>75.680000000000007</v>
      </c>
      <c r="I19" s="30">
        <v>2020</v>
      </c>
      <c r="J19" s="33">
        <v>77.62</v>
      </c>
      <c r="K19" s="30">
        <v>10</v>
      </c>
      <c r="L19" s="33">
        <v>0.2</v>
      </c>
      <c r="M19" s="30">
        <v>8</v>
      </c>
      <c r="N19" s="33">
        <v>0.14000000000000001</v>
      </c>
    </row>
    <row r="20" spans="1:14" customFormat="1" x14ac:dyDescent="0.2">
      <c r="A20" s="30">
        <v>14</v>
      </c>
      <c r="B20" s="31" t="s">
        <v>25</v>
      </c>
      <c r="C20" s="30">
        <v>828</v>
      </c>
      <c r="D20" s="33">
        <v>3.52</v>
      </c>
      <c r="E20" s="30">
        <v>861</v>
      </c>
      <c r="F20" s="33">
        <v>3.85</v>
      </c>
      <c r="G20" s="30">
        <v>15089</v>
      </c>
      <c r="H20" s="33">
        <v>84.55</v>
      </c>
      <c r="I20" s="30">
        <v>14929</v>
      </c>
      <c r="J20" s="33">
        <v>86.04</v>
      </c>
      <c r="K20" s="30">
        <v>13</v>
      </c>
      <c r="L20" s="33">
        <v>0.35</v>
      </c>
      <c r="M20" s="30">
        <v>13</v>
      </c>
      <c r="N20" s="33">
        <v>0.35</v>
      </c>
    </row>
    <row r="21" spans="1:14" customFormat="1" x14ac:dyDescent="0.2">
      <c r="A21" s="30">
        <v>15</v>
      </c>
      <c r="B21" s="31" t="s">
        <v>26</v>
      </c>
      <c r="C21" s="30">
        <v>1</v>
      </c>
      <c r="D21" s="33">
        <v>0.32</v>
      </c>
      <c r="E21" s="30">
        <v>1</v>
      </c>
      <c r="F21" s="33">
        <v>0.31</v>
      </c>
      <c r="G21" s="30">
        <v>22</v>
      </c>
      <c r="H21" s="33">
        <v>0.66</v>
      </c>
      <c r="I21" s="30">
        <v>17</v>
      </c>
      <c r="J21" s="33">
        <v>0.59</v>
      </c>
      <c r="K21" s="30">
        <v>0</v>
      </c>
      <c r="L21" s="33">
        <v>0</v>
      </c>
      <c r="M21" s="30">
        <v>0</v>
      </c>
      <c r="N21" s="33">
        <v>0</v>
      </c>
    </row>
    <row r="22" spans="1:14" customFormat="1" x14ac:dyDescent="0.2">
      <c r="A22" s="30">
        <v>16</v>
      </c>
      <c r="B22" s="31" t="s">
        <v>27</v>
      </c>
      <c r="C22" s="30">
        <v>7</v>
      </c>
      <c r="D22" s="33">
        <v>0</v>
      </c>
      <c r="E22" s="30">
        <v>7</v>
      </c>
      <c r="F22" s="33">
        <v>0</v>
      </c>
      <c r="G22" s="30">
        <v>95</v>
      </c>
      <c r="H22" s="33">
        <v>4.63</v>
      </c>
      <c r="I22" s="30">
        <v>96</v>
      </c>
      <c r="J22" s="33">
        <v>4.3899999999999997</v>
      </c>
      <c r="K22" s="30">
        <v>2</v>
      </c>
      <c r="L22" s="33">
        <v>0.22</v>
      </c>
      <c r="M22" s="30">
        <v>2</v>
      </c>
      <c r="N22" s="33">
        <v>0.22</v>
      </c>
    </row>
    <row r="23" spans="1:14" customFormat="1" x14ac:dyDescent="0.2">
      <c r="A23" s="30">
        <v>17</v>
      </c>
      <c r="B23" s="31" t="s">
        <v>28</v>
      </c>
      <c r="C23" s="30">
        <v>111</v>
      </c>
      <c r="D23" s="33">
        <v>4.24</v>
      </c>
      <c r="E23" s="30">
        <v>109</v>
      </c>
      <c r="F23" s="33">
        <v>4.46</v>
      </c>
      <c r="G23" s="30">
        <v>340</v>
      </c>
      <c r="H23" s="33">
        <v>7.1</v>
      </c>
      <c r="I23" s="30">
        <v>350</v>
      </c>
      <c r="J23" s="33">
        <v>7.77</v>
      </c>
      <c r="K23" s="30">
        <v>0</v>
      </c>
      <c r="L23" s="33">
        <v>0</v>
      </c>
      <c r="M23" s="30">
        <v>1</v>
      </c>
      <c r="N23" s="33">
        <v>0</v>
      </c>
    </row>
    <row r="24" spans="1:14" customFormat="1" x14ac:dyDescent="0.2">
      <c r="A24" s="30">
        <v>18</v>
      </c>
      <c r="B24" s="31" t="s">
        <v>29</v>
      </c>
      <c r="C24" s="30">
        <v>592</v>
      </c>
      <c r="D24" s="33">
        <v>4.1399999999999997</v>
      </c>
      <c r="E24" s="30">
        <v>639</v>
      </c>
      <c r="F24" s="33">
        <v>17.739999999999998</v>
      </c>
      <c r="G24" s="30">
        <v>2311</v>
      </c>
      <c r="H24" s="33">
        <v>61.64</v>
      </c>
      <c r="I24" s="30">
        <v>2598</v>
      </c>
      <c r="J24" s="33">
        <v>120.2</v>
      </c>
      <c r="K24" s="30">
        <v>4</v>
      </c>
      <c r="L24" s="33">
        <v>0.02</v>
      </c>
      <c r="M24" s="30">
        <v>3</v>
      </c>
      <c r="N24" s="33">
        <v>0.12</v>
      </c>
    </row>
    <row r="25" spans="1:14" customFormat="1" x14ac:dyDescent="0.2">
      <c r="A25" s="30">
        <v>19</v>
      </c>
      <c r="B25" s="31" t="s">
        <v>30</v>
      </c>
      <c r="C25" s="30">
        <v>975</v>
      </c>
      <c r="D25" s="33">
        <v>77.69</v>
      </c>
      <c r="E25" s="30">
        <v>986</v>
      </c>
      <c r="F25" s="33">
        <v>77.62</v>
      </c>
      <c r="G25" s="30">
        <v>2624</v>
      </c>
      <c r="H25" s="33">
        <v>201.72</v>
      </c>
      <c r="I25" s="30">
        <v>2629</v>
      </c>
      <c r="J25" s="33">
        <v>214.23</v>
      </c>
      <c r="K25" s="30">
        <v>32</v>
      </c>
      <c r="L25" s="33">
        <v>3.36</v>
      </c>
      <c r="M25" s="30">
        <v>40</v>
      </c>
      <c r="N25" s="33">
        <v>4.08</v>
      </c>
    </row>
    <row r="26" spans="1:14" customFormat="1" x14ac:dyDescent="0.2">
      <c r="A26" s="30">
        <v>20</v>
      </c>
      <c r="B26" s="31" t="s">
        <v>31</v>
      </c>
      <c r="C26" s="30">
        <v>277</v>
      </c>
      <c r="D26" s="33">
        <v>16.7</v>
      </c>
      <c r="E26" s="30">
        <v>263</v>
      </c>
      <c r="F26" s="33">
        <v>15.91</v>
      </c>
      <c r="G26" s="30">
        <v>809</v>
      </c>
      <c r="H26" s="33">
        <v>54.34</v>
      </c>
      <c r="I26" s="30">
        <v>814</v>
      </c>
      <c r="J26" s="33">
        <v>56.81</v>
      </c>
      <c r="K26" s="30">
        <v>7</v>
      </c>
      <c r="L26" s="33">
        <v>0.59</v>
      </c>
      <c r="M26" s="30">
        <v>7</v>
      </c>
      <c r="N26" s="33">
        <v>0.56999999999999995</v>
      </c>
    </row>
    <row r="27" spans="1:14" customFormat="1" x14ac:dyDescent="0.2">
      <c r="A27" s="30">
        <v>21</v>
      </c>
      <c r="B27" s="31" t="s">
        <v>32</v>
      </c>
      <c r="C27" s="30">
        <v>262</v>
      </c>
      <c r="D27" s="33">
        <v>0.57999999999999996</v>
      </c>
      <c r="E27" s="30">
        <v>249</v>
      </c>
      <c r="F27" s="33">
        <v>0.6</v>
      </c>
      <c r="G27" s="30">
        <v>1943</v>
      </c>
      <c r="H27" s="33">
        <v>4.71</v>
      </c>
      <c r="I27" s="30">
        <v>1956</v>
      </c>
      <c r="J27" s="33">
        <v>4.82</v>
      </c>
      <c r="K27" s="30">
        <v>24</v>
      </c>
      <c r="L27" s="33">
        <v>0.05</v>
      </c>
      <c r="M27" s="30">
        <v>24</v>
      </c>
      <c r="N27" s="33">
        <v>0.05</v>
      </c>
    </row>
    <row r="28" spans="1:14" customFormat="1" x14ac:dyDescent="0.2">
      <c r="A28" s="30">
        <v>22</v>
      </c>
      <c r="B28" s="31" t="s">
        <v>33</v>
      </c>
      <c r="C28" s="30">
        <v>2514</v>
      </c>
      <c r="D28" s="33">
        <v>11.17</v>
      </c>
      <c r="E28" s="30">
        <v>2420</v>
      </c>
      <c r="F28" s="33">
        <v>10.44</v>
      </c>
      <c r="G28" s="30">
        <v>11859</v>
      </c>
      <c r="H28" s="33">
        <v>63.73</v>
      </c>
      <c r="I28" s="30">
        <v>11677</v>
      </c>
      <c r="J28" s="33">
        <v>60.38</v>
      </c>
      <c r="K28" s="30">
        <v>23</v>
      </c>
      <c r="L28" s="33">
        <v>0.11</v>
      </c>
      <c r="M28" s="30">
        <v>26</v>
      </c>
      <c r="N28" s="33">
        <v>0.12</v>
      </c>
    </row>
    <row r="29" spans="1:14" customFormat="1" x14ac:dyDescent="0.2">
      <c r="A29" s="30">
        <v>23</v>
      </c>
      <c r="B29" s="31" t="s">
        <v>34</v>
      </c>
      <c r="C29" s="30">
        <v>0</v>
      </c>
      <c r="D29" s="33">
        <v>0</v>
      </c>
      <c r="E29" s="30">
        <v>2</v>
      </c>
      <c r="F29" s="33">
        <v>0</v>
      </c>
      <c r="G29" s="30">
        <v>72</v>
      </c>
      <c r="H29" s="33">
        <v>8.17</v>
      </c>
      <c r="I29" s="30">
        <v>58</v>
      </c>
      <c r="J29" s="33">
        <v>4.28</v>
      </c>
      <c r="K29" s="30">
        <v>0</v>
      </c>
      <c r="L29" s="33">
        <v>0</v>
      </c>
      <c r="M29" s="30">
        <v>0</v>
      </c>
      <c r="N29" s="33">
        <v>0</v>
      </c>
    </row>
    <row r="30" spans="1:14" customFormat="1" x14ac:dyDescent="0.2">
      <c r="A30" s="30">
        <v>24</v>
      </c>
      <c r="B30" s="31" t="s">
        <v>35</v>
      </c>
      <c r="C30" s="30">
        <v>2</v>
      </c>
      <c r="D30" s="33">
        <v>0.04</v>
      </c>
      <c r="E30" s="30">
        <v>2</v>
      </c>
      <c r="F30" s="33">
        <v>0.04</v>
      </c>
      <c r="G30" s="30">
        <v>30</v>
      </c>
      <c r="H30" s="33">
        <v>1.46</v>
      </c>
      <c r="I30" s="30">
        <v>33</v>
      </c>
      <c r="J30" s="33">
        <v>1.83</v>
      </c>
      <c r="K30" s="30">
        <v>0</v>
      </c>
      <c r="L30" s="33">
        <v>0</v>
      </c>
      <c r="M30" s="30">
        <v>0</v>
      </c>
      <c r="N30" s="33">
        <v>0</v>
      </c>
    </row>
    <row r="31" spans="1:14" customFormat="1" x14ac:dyDescent="0.2">
      <c r="A31" s="30">
        <v>25</v>
      </c>
      <c r="B31" s="31" t="s">
        <v>36</v>
      </c>
      <c r="C31" s="30">
        <v>0</v>
      </c>
      <c r="D31" s="33">
        <v>0</v>
      </c>
      <c r="E31" s="30">
        <v>0</v>
      </c>
      <c r="F31" s="33">
        <v>0</v>
      </c>
      <c r="G31" s="30">
        <v>5</v>
      </c>
      <c r="H31" s="33">
        <v>0.34</v>
      </c>
      <c r="I31" s="30">
        <v>5</v>
      </c>
      <c r="J31" s="33">
        <v>0.37</v>
      </c>
      <c r="K31" s="30">
        <v>0</v>
      </c>
      <c r="L31" s="33">
        <v>0</v>
      </c>
      <c r="M31" s="30">
        <v>0</v>
      </c>
      <c r="N31" s="33">
        <v>0</v>
      </c>
    </row>
    <row r="32" spans="1:14" customFormat="1" x14ac:dyDescent="0.2">
      <c r="A32" s="30">
        <v>26</v>
      </c>
      <c r="B32" s="31" t="s">
        <v>37</v>
      </c>
      <c r="C32" s="30">
        <v>177</v>
      </c>
      <c r="D32" s="33">
        <v>4.82</v>
      </c>
      <c r="E32" s="30">
        <v>180</v>
      </c>
      <c r="F32" s="33">
        <v>5.23</v>
      </c>
      <c r="G32" s="30">
        <v>522</v>
      </c>
      <c r="H32" s="33">
        <v>71.98</v>
      </c>
      <c r="I32" s="30">
        <v>557</v>
      </c>
      <c r="J32" s="33">
        <v>85.03</v>
      </c>
      <c r="K32" s="30">
        <v>5</v>
      </c>
      <c r="L32" s="33">
        <v>0.3</v>
      </c>
      <c r="M32" s="30">
        <v>9</v>
      </c>
      <c r="N32" s="33">
        <v>0.44</v>
      </c>
    </row>
    <row r="33" spans="1:14" customFormat="1" x14ac:dyDescent="0.2">
      <c r="A33" s="30">
        <v>27</v>
      </c>
      <c r="B33" s="31" t="s">
        <v>38</v>
      </c>
      <c r="C33" s="30">
        <v>0</v>
      </c>
      <c r="D33" s="33">
        <v>0</v>
      </c>
      <c r="E33" s="30">
        <v>0</v>
      </c>
      <c r="F33" s="33">
        <v>0</v>
      </c>
      <c r="G33" s="30">
        <v>0</v>
      </c>
      <c r="H33" s="33">
        <v>0</v>
      </c>
      <c r="I33" s="30">
        <v>0</v>
      </c>
      <c r="J33" s="33">
        <v>0</v>
      </c>
      <c r="K33" s="30">
        <v>0</v>
      </c>
      <c r="L33" s="33">
        <v>0</v>
      </c>
      <c r="M33" s="30">
        <v>0</v>
      </c>
      <c r="N33" s="33">
        <v>0</v>
      </c>
    </row>
    <row r="34" spans="1:14" customFormat="1" x14ac:dyDescent="0.2">
      <c r="A34" s="30">
        <v>28</v>
      </c>
      <c r="B34" s="31" t="s">
        <v>39</v>
      </c>
      <c r="C34" s="30">
        <v>151</v>
      </c>
      <c r="D34" s="33">
        <v>5.45</v>
      </c>
      <c r="E34" s="30">
        <v>187</v>
      </c>
      <c r="F34" s="33">
        <v>6.99</v>
      </c>
      <c r="G34" s="30">
        <v>504</v>
      </c>
      <c r="H34" s="33">
        <v>1.9</v>
      </c>
      <c r="I34" s="30">
        <v>520</v>
      </c>
      <c r="J34" s="33">
        <v>2.2400000000000002</v>
      </c>
      <c r="K34" s="30">
        <v>9</v>
      </c>
      <c r="L34" s="33">
        <v>0.09</v>
      </c>
      <c r="M34" s="30">
        <v>10</v>
      </c>
      <c r="N34" s="33">
        <v>0.09</v>
      </c>
    </row>
    <row r="35" spans="1:14" customFormat="1" x14ac:dyDescent="0.2">
      <c r="A35" s="30">
        <v>29</v>
      </c>
      <c r="B35" s="31" t="s">
        <v>40</v>
      </c>
      <c r="C35" s="30">
        <v>45</v>
      </c>
      <c r="D35" s="33">
        <v>1.1100000000000001</v>
      </c>
      <c r="E35" s="30">
        <v>48</v>
      </c>
      <c r="F35" s="33">
        <v>1.19</v>
      </c>
      <c r="G35" s="30">
        <v>8</v>
      </c>
      <c r="H35" s="33">
        <v>7.0000000000000007E-2</v>
      </c>
      <c r="I35" s="30">
        <v>9</v>
      </c>
      <c r="J35" s="33">
        <v>0.13</v>
      </c>
      <c r="K35" s="30">
        <v>0</v>
      </c>
      <c r="L35" s="33">
        <v>0</v>
      </c>
      <c r="M35" s="30">
        <v>0</v>
      </c>
      <c r="N35" s="33">
        <v>0</v>
      </c>
    </row>
    <row r="36" spans="1:14" customFormat="1" x14ac:dyDescent="0.2">
      <c r="A36" s="30">
        <v>30</v>
      </c>
      <c r="B36" s="31" t="s">
        <v>41</v>
      </c>
      <c r="C36" s="30">
        <v>10</v>
      </c>
      <c r="D36" s="33">
        <v>0.2</v>
      </c>
      <c r="E36" s="30">
        <v>13</v>
      </c>
      <c r="F36" s="33">
        <v>0.23</v>
      </c>
      <c r="G36" s="30">
        <v>7</v>
      </c>
      <c r="H36" s="33">
        <v>0.4</v>
      </c>
      <c r="I36" s="30">
        <v>7</v>
      </c>
      <c r="J36" s="33">
        <v>0.41</v>
      </c>
      <c r="K36" s="30">
        <v>0</v>
      </c>
      <c r="L36" s="33">
        <v>0</v>
      </c>
      <c r="M36" s="30">
        <v>0</v>
      </c>
      <c r="N36" s="33">
        <v>0</v>
      </c>
    </row>
    <row r="37" spans="1:14" customFormat="1" x14ac:dyDescent="0.2">
      <c r="A37" s="30">
        <v>31</v>
      </c>
      <c r="B37" s="31" t="s">
        <v>42</v>
      </c>
      <c r="C37" s="30">
        <v>48</v>
      </c>
      <c r="D37" s="33">
        <v>0.45</v>
      </c>
      <c r="E37" s="30">
        <v>8</v>
      </c>
      <c r="F37" s="33">
        <v>0.37</v>
      </c>
      <c r="G37" s="30">
        <v>298</v>
      </c>
      <c r="H37" s="33">
        <v>18.93</v>
      </c>
      <c r="I37" s="30">
        <v>158</v>
      </c>
      <c r="J37" s="33">
        <v>20.32</v>
      </c>
      <c r="K37" s="30">
        <v>9</v>
      </c>
      <c r="L37" s="33">
        <v>0.68</v>
      </c>
      <c r="M37" s="30">
        <v>5</v>
      </c>
      <c r="N37" s="33">
        <v>0.62</v>
      </c>
    </row>
    <row r="38" spans="1:14" s="29" customFormat="1" x14ac:dyDescent="0.2">
      <c r="A38" s="52" t="s">
        <v>43</v>
      </c>
      <c r="B38" s="53"/>
      <c r="C38" s="32">
        <f t="shared" ref="C38:N38" si="1">SUM(C19:C37)</f>
        <v>6346</v>
      </c>
      <c r="D38" s="34">
        <f t="shared" si="1"/>
        <v>138.94999999999999</v>
      </c>
      <c r="E38" s="32">
        <f t="shared" si="1"/>
        <v>6259</v>
      </c>
      <c r="F38" s="34">
        <f t="shared" si="1"/>
        <v>155.01999999999998</v>
      </c>
      <c r="G38" s="32">
        <f t="shared" si="1"/>
        <v>38585</v>
      </c>
      <c r="H38" s="34">
        <f t="shared" si="1"/>
        <v>662.01</v>
      </c>
      <c r="I38" s="32">
        <f t="shared" si="1"/>
        <v>38433</v>
      </c>
      <c r="J38" s="34">
        <f t="shared" si="1"/>
        <v>747.46000000000015</v>
      </c>
      <c r="K38" s="32">
        <f t="shared" si="1"/>
        <v>138</v>
      </c>
      <c r="L38" s="34">
        <f t="shared" si="1"/>
        <v>5.97</v>
      </c>
      <c r="M38" s="32">
        <f t="shared" si="1"/>
        <v>148</v>
      </c>
      <c r="N38" s="34">
        <f t="shared" si="1"/>
        <v>6.8000000000000007</v>
      </c>
    </row>
    <row r="39" spans="1:14" customFormat="1" x14ac:dyDescent="0.2">
      <c r="A39" s="30">
        <v>32</v>
      </c>
      <c r="B39" s="31" t="s">
        <v>44</v>
      </c>
      <c r="C39" s="30">
        <v>18044</v>
      </c>
      <c r="D39" s="33">
        <v>58.91</v>
      </c>
      <c r="E39" s="30">
        <v>18049</v>
      </c>
      <c r="F39" s="33">
        <v>58.94</v>
      </c>
      <c r="G39" s="30">
        <v>12758</v>
      </c>
      <c r="H39" s="33">
        <v>35.979999999999997</v>
      </c>
      <c r="I39" s="30">
        <v>12760</v>
      </c>
      <c r="J39" s="33">
        <v>36</v>
      </c>
      <c r="K39" s="30">
        <v>761</v>
      </c>
      <c r="L39" s="33">
        <v>1.42</v>
      </c>
      <c r="M39" s="30">
        <v>762</v>
      </c>
      <c r="N39" s="33">
        <v>1.43</v>
      </c>
    </row>
    <row r="40" spans="1:14" s="29" customFormat="1" x14ac:dyDescent="0.2">
      <c r="A40" s="52" t="s">
        <v>45</v>
      </c>
      <c r="B40" s="53"/>
      <c r="C40" s="32">
        <f t="shared" ref="C40:N40" si="2">SUM(C39:C39)</f>
        <v>18044</v>
      </c>
      <c r="D40" s="34">
        <f t="shared" si="2"/>
        <v>58.91</v>
      </c>
      <c r="E40" s="32">
        <f t="shared" si="2"/>
        <v>18049</v>
      </c>
      <c r="F40" s="34">
        <f t="shared" si="2"/>
        <v>58.94</v>
      </c>
      <c r="G40" s="32">
        <f t="shared" si="2"/>
        <v>12758</v>
      </c>
      <c r="H40" s="34">
        <f t="shared" si="2"/>
        <v>35.979999999999997</v>
      </c>
      <c r="I40" s="32">
        <f t="shared" si="2"/>
        <v>12760</v>
      </c>
      <c r="J40" s="34">
        <f t="shared" si="2"/>
        <v>36</v>
      </c>
      <c r="K40" s="32">
        <f t="shared" si="2"/>
        <v>761</v>
      </c>
      <c r="L40" s="34">
        <f t="shared" si="2"/>
        <v>1.42</v>
      </c>
      <c r="M40" s="32">
        <f t="shared" si="2"/>
        <v>762</v>
      </c>
      <c r="N40" s="34">
        <f t="shared" si="2"/>
        <v>1.43</v>
      </c>
    </row>
    <row r="41" spans="1:14" customFormat="1" x14ac:dyDescent="0.2">
      <c r="A41" s="30">
        <v>33</v>
      </c>
      <c r="B41" s="31" t="s">
        <v>46</v>
      </c>
      <c r="C41" s="30">
        <v>2576</v>
      </c>
      <c r="D41" s="33">
        <v>80.11</v>
      </c>
      <c r="E41" s="30">
        <v>3434</v>
      </c>
      <c r="F41" s="33">
        <v>97.11</v>
      </c>
      <c r="G41" s="30">
        <v>1771</v>
      </c>
      <c r="H41" s="33">
        <v>65.7</v>
      </c>
      <c r="I41" s="30">
        <v>2906</v>
      </c>
      <c r="J41" s="33">
        <v>124.28</v>
      </c>
      <c r="K41" s="30">
        <v>49</v>
      </c>
      <c r="L41" s="33">
        <v>2.0499999999999998</v>
      </c>
      <c r="M41" s="30">
        <v>101</v>
      </c>
      <c r="N41" s="33">
        <v>4.0999999999999996</v>
      </c>
    </row>
    <row r="42" spans="1:14" s="29" customFormat="1" x14ac:dyDescent="0.2">
      <c r="A42" s="52" t="s">
        <v>47</v>
      </c>
      <c r="B42" s="53"/>
      <c r="C42" s="32">
        <f t="shared" ref="C42:N42" si="3">SUM(C41:C41)</f>
        <v>2576</v>
      </c>
      <c r="D42" s="34">
        <f t="shared" si="3"/>
        <v>80.11</v>
      </c>
      <c r="E42" s="32">
        <f t="shared" si="3"/>
        <v>3434</v>
      </c>
      <c r="F42" s="34">
        <f t="shared" si="3"/>
        <v>97.11</v>
      </c>
      <c r="G42" s="32">
        <f t="shared" si="3"/>
        <v>1771</v>
      </c>
      <c r="H42" s="34">
        <f t="shared" si="3"/>
        <v>65.7</v>
      </c>
      <c r="I42" s="32">
        <f t="shared" si="3"/>
        <v>2906</v>
      </c>
      <c r="J42" s="34">
        <f t="shared" si="3"/>
        <v>124.28</v>
      </c>
      <c r="K42" s="32">
        <f t="shared" si="3"/>
        <v>49</v>
      </c>
      <c r="L42" s="34">
        <f t="shared" si="3"/>
        <v>2.0499999999999998</v>
      </c>
      <c r="M42" s="32">
        <f t="shared" si="3"/>
        <v>101</v>
      </c>
      <c r="N42" s="34">
        <f t="shared" si="3"/>
        <v>4.0999999999999996</v>
      </c>
    </row>
    <row r="43" spans="1:14" customFormat="1" x14ac:dyDescent="0.2">
      <c r="A43" s="30">
        <v>34</v>
      </c>
      <c r="B43" s="31" t="s">
        <v>48</v>
      </c>
      <c r="C43" s="30">
        <v>58</v>
      </c>
      <c r="D43" s="33">
        <v>2.69</v>
      </c>
      <c r="E43" s="30">
        <v>93</v>
      </c>
      <c r="F43" s="33">
        <v>2.92</v>
      </c>
      <c r="G43" s="30">
        <v>1452</v>
      </c>
      <c r="H43" s="33">
        <v>94.13</v>
      </c>
      <c r="I43" s="30">
        <v>1688</v>
      </c>
      <c r="J43" s="33">
        <v>98.01</v>
      </c>
      <c r="K43" s="30">
        <v>0</v>
      </c>
      <c r="L43" s="33">
        <v>0</v>
      </c>
      <c r="M43" s="30">
        <v>0</v>
      </c>
      <c r="N43" s="33">
        <v>0</v>
      </c>
    </row>
    <row r="44" spans="1:14" customFormat="1" x14ac:dyDescent="0.2">
      <c r="A44" s="30">
        <v>35</v>
      </c>
      <c r="B44" s="31" t="s">
        <v>49</v>
      </c>
      <c r="C44" s="30">
        <v>89</v>
      </c>
      <c r="D44" s="33">
        <v>0.31</v>
      </c>
      <c r="E44" s="30">
        <v>87</v>
      </c>
      <c r="F44" s="33">
        <v>0.34</v>
      </c>
      <c r="G44" s="30">
        <v>1465</v>
      </c>
      <c r="H44" s="33">
        <v>9.69</v>
      </c>
      <c r="I44" s="30">
        <v>1428</v>
      </c>
      <c r="J44" s="33">
        <v>8.84</v>
      </c>
      <c r="K44" s="30">
        <v>10</v>
      </c>
      <c r="L44" s="33">
        <v>0.02</v>
      </c>
      <c r="M44" s="30">
        <v>10</v>
      </c>
      <c r="N44" s="33">
        <v>0.02</v>
      </c>
    </row>
    <row r="45" spans="1:14" customFormat="1" x14ac:dyDescent="0.2">
      <c r="A45" s="30">
        <v>36</v>
      </c>
      <c r="B45" s="31" t="s">
        <v>50</v>
      </c>
      <c r="C45" s="30">
        <v>700</v>
      </c>
      <c r="D45" s="33">
        <v>2.54</v>
      </c>
      <c r="E45" s="30">
        <v>725</v>
      </c>
      <c r="F45" s="33">
        <v>2.78</v>
      </c>
      <c r="G45" s="30">
        <v>2442</v>
      </c>
      <c r="H45" s="33">
        <v>9.4600000000000009</v>
      </c>
      <c r="I45" s="30">
        <v>2485</v>
      </c>
      <c r="J45" s="33">
        <v>10.7</v>
      </c>
      <c r="K45" s="30">
        <v>14</v>
      </c>
      <c r="L45" s="33">
        <v>0.06</v>
      </c>
      <c r="M45" s="30">
        <v>12</v>
      </c>
      <c r="N45" s="33">
        <v>0.04</v>
      </c>
    </row>
    <row r="46" spans="1:14" customFormat="1" x14ac:dyDescent="0.2">
      <c r="A46" s="30">
        <v>37</v>
      </c>
      <c r="B46" s="31" t="s">
        <v>51</v>
      </c>
      <c r="C46" s="30">
        <v>383</v>
      </c>
      <c r="D46" s="33">
        <v>1.65</v>
      </c>
      <c r="E46" s="30">
        <v>370</v>
      </c>
      <c r="F46" s="33">
        <v>1.72</v>
      </c>
      <c r="G46" s="30">
        <v>1371</v>
      </c>
      <c r="H46" s="33">
        <v>7.62</v>
      </c>
      <c r="I46" s="30">
        <v>1282</v>
      </c>
      <c r="J46" s="33">
        <v>7.25</v>
      </c>
      <c r="K46" s="30">
        <v>5976</v>
      </c>
      <c r="L46" s="33">
        <v>21.5</v>
      </c>
      <c r="M46" s="30">
        <v>7112</v>
      </c>
      <c r="N46" s="33">
        <v>32.71</v>
      </c>
    </row>
    <row r="47" spans="1:14" customFormat="1" x14ac:dyDescent="0.2">
      <c r="A47" s="30">
        <v>38</v>
      </c>
      <c r="B47" s="31" t="s">
        <v>52</v>
      </c>
      <c r="C47" s="30">
        <v>475</v>
      </c>
      <c r="D47" s="33">
        <v>1.45</v>
      </c>
      <c r="E47" s="30">
        <v>472</v>
      </c>
      <c r="F47" s="33">
        <v>1.4</v>
      </c>
      <c r="G47" s="30">
        <v>1061</v>
      </c>
      <c r="H47" s="33">
        <v>3.3</v>
      </c>
      <c r="I47" s="30">
        <v>1087</v>
      </c>
      <c r="J47" s="33">
        <v>3.25</v>
      </c>
      <c r="K47" s="30">
        <v>11</v>
      </c>
      <c r="L47" s="33">
        <v>0.04</v>
      </c>
      <c r="M47" s="30">
        <v>13</v>
      </c>
      <c r="N47" s="33">
        <v>0.03</v>
      </c>
    </row>
    <row r="48" spans="1:14" customFormat="1" x14ac:dyDescent="0.2">
      <c r="A48" s="30">
        <v>39</v>
      </c>
      <c r="B48" s="31" t="s">
        <v>53</v>
      </c>
      <c r="C48" s="30">
        <v>107</v>
      </c>
      <c r="D48" s="33">
        <v>0.41</v>
      </c>
      <c r="E48" s="30">
        <v>116</v>
      </c>
      <c r="F48" s="33">
        <v>0.44</v>
      </c>
      <c r="G48" s="30">
        <v>1443</v>
      </c>
      <c r="H48" s="33">
        <v>5.77</v>
      </c>
      <c r="I48" s="30">
        <v>1499</v>
      </c>
      <c r="J48" s="33">
        <v>5.85</v>
      </c>
      <c r="K48" s="30">
        <v>6</v>
      </c>
      <c r="L48" s="33">
        <v>0.02</v>
      </c>
      <c r="M48" s="30">
        <v>13</v>
      </c>
      <c r="N48" s="33">
        <v>0.05</v>
      </c>
    </row>
    <row r="49" spans="1:14" customFormat="1" x14ac:dyDescent="0.2">
      <c r="A49" s="30">
        <v>40</v>
      </c>
      <c r="B49" s="31" t="s">
        <v>54</v>
      </c>
      <c r="C49" s="30">
        <v>282</v>
      </c>
      <c r="D49" s="33">
        <v>0.99</v>
      </c>
      <c r="E49" s="30">
        <v>279</v>
      </c>
      <c r="F49" s="33">
        <v>1.02</v>
      </c>
      <c r="G49" s="30">
        <v>1119</v>
      </c>
      <c r="H49" s="33">
        <v>6.45</v>
      </c>
      <c r="I49" s="30">
        <v>1171</v>
      </c>
      <c r="J49" s="33">
        <v>6.01</v>
      </c>
      <c r="K49" s="30">
        <v>15</v>
      </c>
      <c r="L49" s="33">
        <v>0.03</v>
      </c>
      <c r="M49" s="30">
        <v>16</v>
      </c>
      <c r="N49" s="33">
        <v>0.03</v>
      </c>
    </row>
    <row r="50" spans="1:14" s="29" customFormat="1" x14ac:dyDescent="0.2">
      <c r="A50" s="52" t="s">
        <v>55</v>
      </c>
      <c r="B50" s="53"/>
      <c r="C50" s="32">
        <f t="shared" ref="C50:N50" si="4">SUM(C43:C49)</f>
        <v>2094</v>
      </c>
      <c r="D50" s="34">
        <f t="shared" si="4"/>
        <v>10.039999999999999</v>
      </c>
      <c r="E50" s="32">
        <f t="shared" si="4"/>
        <v>2142</v>
      </c>
      <c r="F50" s="34">
        <f t="shared" si="4"/>
        <v>10.619999999999997</v>
      </c>
      <c r="G50" s="32">
        <f t="shared" si="4"/>
        <v>10353</v>
      </c>
      <c r="H50" s="34">
        <f t="shared" si="4"/>
        <v>136.41999999999999</v>
      </c>
      <c r="I50" s="32">
        <f t="shared" si="4"/>
        <v>10640</v>
      </c>
      <c r="J50" s="34">
        <f t="shared" si="4"/>
        <v>139.91</v>
      </c>
      <c r="K50" s="32">
        <f t="shared" si="4"/>
        <v>6032</v>
      </c>
      <c r="L50" s="34">
        <f t="shared" si="4"/>
        <v>21.669999999999998</v>
      </c>
      <c r="M50" s="32">
        <f t="shared" si="4"/>
        <v>7176</v>
      </c>
      <c r="N50" s="34">
        <f t="shared" si="4"/>
        <v>32.880000000000003</v>
      </c>
    </row>
    <row r="51" spans="1:14" customFormat="1" x14ac:dyDescent="0.2">
      <c r="A51" s="30">
        <v>41</v>
      </c>
      <c r="B51" s="31" t="s">
        <v>56</v>
      </c>
      <c r="C51" s="30">
        <v>0</v>
      </c>
      <c r="D51" s="33">
        <v>0</v>
      </c>
      <c r="E51" s="30">
        <v>0</v>
      </c>
      <c r="F51" s="33">
        <v>0</v>
      </c>
      <c r="G51" s="30">
        <v>0</v>
      </c>
      <c r="H51" s="33">
        <v>0</v>
      </c>
      <c r="I51" s="30">
        <v>0</v>
      </c>
      <c r="J51" s="33">
        <v>0</v>
      </c>
      <c r="K51" s="30">
        <v>0</v>
      </c>
      <c r="L51" s="33">
        <v>0</v>
      </c>
      <c r="M51" s="30">
        <v>0</v>
      </c>
      <c r="N51" s="33">
        <v>0</v>
      </c>
    </row>
    <row r="52" spans="1:14" customFormat="1" x14ac:dyDescent="0.2">
      <c r="A52" s="30">
        <v>42</v>
      </c>
      <c r="B52" s="31" t="s">
        <v>57</v>
      </c>
      <c r="C52" s="30">
        <v>0</v>
      </c>
      <c r="D52" s="33">
        <v>0</v>
      </c>
      <c r="E52" s="30">
        <v>0</v>
      </c>
      <c r="F52" s="33">
        <v>0</v>
      </c>
      <c r="G52" s="30">
        <v>0</v>
      </c>
      <c r="H52" s="33">
        <v>0</v>
      </c>
      <c r="I52" s="30">
        <v>0</v>
      </c>
      <c r="J52" s="33">
        <v>0</v>
      </c>
      <c r="K52" s="30">
        <v>0</v>
      </c>
      <c r="L52" s="33">
        <v>0</v>
      </c>
      <c r="M52" s="30">
        <v>0</v>
      </c>
      <c r="N52" s="33">
        <v>0</v>
      </c>
    </row>
    <row r="53" spans="1:14" customFormat="1" x14ac:dyDescent="0.2">
      <c r="A53" s="30">
        <v>43</v>
      </c>
      <c r="B53" s="31" t="s">
        <v>58</v>
      </c>
      <c r="C53" s="30">
        <v>0</v>
      </c>
      <c r="D53" s="33">
        <v>0</v>
      </c>
      <c r="E53" s="30">
        <v>0</v>
      </c>
      <c r="F53" s="33">
        <v>0</v>
      </c>
      <c r="G53" s="30">
        <v>0</v>
      </c>
      <c r="H53" s="33">
        <v>0</v>
      </c>
      <c r="I53" s="30">
        <v>0</v>
      </c>
      <c r="J53" s="33">
        <v>0</v>
      </c>
      <c r="K53" s="30">
        <v>0</v>
      </c>
      <c r="L53" s="33">
        <v>0</v>
      </c>
      <c r="M53" s="30">
        <v>0</v>
      </c>
      <c r="N53" s="33">
        <v>0</v>
      </c>
    </row>
    <row r="54" spans="1:14" customFormat="1" x14ac:dyDescent="0.2">
      <c r="A54" s="30">
        <v>44</v>
      </c>
      <c r="B54" s="31" t="s">
        <v>59</v>
      </c>
      <c r="C54" s="30">
        <v>0</v>
      </c>
      <c r="D54" s="33">
        <v>0</v>
      </c>
      <c r="E54" s="30">
        <v>0</v>
      </c>
      <c r="F54" s="33">
        <v>0</v>
      </c>
      <c r="G54" s="30">
        <v>0</v>
      </c>
      <c r="H54" s="33">
        <v>0</v>
      </c>
      <c r="I54" s="30">
        <v>0</v>
      </c>
      <c r="J54" s="33">
        <v>0</v>
      </c>
      <c r="K54" s="30">
        <v>0</v>
      </c>
      <c r="L54" s="33">
        <v>0</v>
      </c>
      <c r="M54" s="30">
        <v>0</v>
      </c>
      <c r="N54" s="33">
        <v>0</v>
      </c>
    </row>
    <row r="55" spans="1:14" customFormat="1" x14ac:dyDescent="0.2">
      <c r="A55" s="30">
        <v>45</v>
      </c>
      <c r="B55" s="31" t="s">
        <v>60</v>
      </c>
      <c r="C55" s="30">
        <v>0</v>
      </c>
      <c r="D55" s="33">
        <v>0</v>
      </c>
      <c r="E55" s="30">
        <v>0</v>
      </c>
      <c r="F55" s="33">
        <v>0</v>
      </c>
      <c r="G55" s="30">
        <v>0</v>
      </c>
      <c r="H55" s="33">
        <v>0</v>
      </c>
      <c r="I55" s="30">
        <v>0</v>
      </c>
      <c r="J55" s="33">
        <v>0</v>
      </c>
      <c r="K55" s="30">
        <v>0</v>
      </c>
      <c r="L55" s="33">
        <v>0</v>
      </c>
      <c r="M55" s="30">
        <v>0</v>
      </c>
      <c r="N55" s="33">
        <v>0</v>
      </c>
    </row>
    <row r="56" spans="1:14" customFormat="1" x14ac:dyDescent="0.2">
      <c r="A56" s="30">
        <v>46</v>
      </c>
      <c r="B56" s="31" t="s">
        <v>61</v>
      </c>
      <c r="C56" s="30">
        <v>0</v>
      </c>
      <c r="D56" s="33">
        <v>0</v>
      </c>
      <c r="E56" s="30">
        <v>0</v>
      </c>
      <c r="F56" s="33">
        <v>0</v>
      </c>
      <c r="G56" s="30">
        <v>0</v>
      </c>
      <c r="H56" s="33">
        <v>0</v>
      </c>
      <c r="I56" s="30">
        <v>0</v>
      </c>
      <c r="J56" s="33">
        <v>0</v>
      </c>
      <c r="K56" s="30">
        <v>0</v>
      </c>
      <c r="L56" s="33">
        <v>0</v>
      </c>
      <c r="M56" s="30">
        <v>0</v>
      </c>
      <c r="N56" s="33">
        <v>0</v>
      </c>
    </row>
    <row r="57" spans="1:14" s="29" customFormat="1" x14ac:dyDescent="0.2">
      <c r="A57" s="52" t="s">
        <v>62</v>
      </c>
      <c r="B57" s="53"/>
      <c r="C57" s="32">
        <f t="shared" ref="C57:N57" si="5">SUM(C51:C56)</f>
        <v>0</v>
      </c>
      <c r="D57" s="34">
        <f t="shared" si="5"/>
        <v>0</v>
      </c>
      <c r="E57" s="32">
        <f t="shared" si="5"/>
        <v>0</v>
      </c>
      <c r="F57" s="34">
        <f t="shared" si="5"/>
        <v>0</v>
      </c>
      <c r="G57" s="32">
        <f t="shared" si="5"/>
        <v>0</v>
      </c>
      <c r="H57" s="34">
        <f t="shared" si="5"/>
        <v>0</v>
      </c>
      <c r="I57" s="32">
        <f t="shared" si="5"/>
        <v>0</v>
      </c>
      <c r="J57" s="34">
        <f t="shared" si="5"/>
        <v>0</v>
      </c>
      <c r="K57" s="32">
        <f t="shared" si="5"/>
        <v>0</v>
      </c>
      <c r="L57" s="34">
        <f t="shared" si="5"/>
        <v>0</v>
      </c>
      <c r="M57" s="32">
        <f t="shared" si="5"/>
        <v>0</v>
      </c>
      <c r="N57" s="34">
        <f t="shared" si="5"/>
        <v>0</v>
      </c>
    </row>
    <row r="58" spans="1:14" s="29" customFormat="1" x14ac:dyDescent="0.2">
      <c r="A58" s="52" t="s">
        <v>63</v>
      </c>
      <c r="B58" s="53"/>
      <c r="C58" s="32">
        <f t="shared" ref="C58:N58" si="6">SUM(C18+C38+C40+C42+C50+C57)</f>
        <v>43654</v>
      </c>
      <c r="D58" s="34">
        <f t="shared" si="6"/>
        <v>892.77</v>
      </c>
      <c r="E58" s="32">
        <f t="shared" si="6"/>
        <v>41584</v>
      </c>
      <c r="F58" s="34">
        <f t="shared" si="6"/>
        <v>932.45</v>
      </c>
      <c r="G58" s="32">
        <f t="shared" si="6"/>
        <v>90661</v>
      </c>
      <c r="H58" s="34">
        <f t="shared" si="6"/>
        <v>2178.5700000000002</v>
      </c>
      <c r="I58" s="32">
        <f t="shared" si="6"/>
        <v>87347</v>
      </c>
      <c r="J58" s="34">
        <f t="shared" si="6"/>
        <v>2371.98</v>
      </c>
      <c r="K58" s="32">
        <f t="shared" si="6"/>
        <v>8183</v>
      </c>
      <c r="L58" s="34">
        <f t="shared" si="6"/>
        <v>76.72</v>
      </c>
      <c r="M58" s="32">
        <f t="shared" si="6"/>
        <v>9264</v>
      </c>
      <c r="N58" s="34">
        <f t="shared" si="6"/>
        <v>93.240000000000009</v>
      </c>
    </row>
  </sheetData>
  <sheetProtection selectLockedCells="1" selectUnlockedCells="1"/>
  <mergeCells count="20">
    <mergeCell ref="A57:B57"/>
    <mergeCell ref="A58:B58"/>
    <mergeCell ref="A18:B18"/>
    <mergeCell ref="A38:B38"/>
    <mergeCell ref="A40:B40"/>
    <mergeCell ref="A42:B42"/>
    <mergeCell ref="A50:B50"/>
    <mergeCell ref="K4:L4"/>
    <mergeCell ref="M4:N4"/>
    <mergeCell ref="M2:N2"/>
    <mergeCell ref="A2:L2"/>
    <mergeCell ref="A3:A5"/>
    <mergeCell ref="B3:B5"/>
    <mergeCell ref="C3:F3"/>
    <mergeCell ref="G3:J3"/>
    <mergeCell ref="K3:N3"/>
    <mergeCell ref="C4:D4"/>
    <mergeCell ref="E4:F4"/>
    <mergeCell ref="G4:H4"/>
    <mergeCell ref="I4:J4"/>
  </mergeCells>
  <printOptions horizontalCentered="1" verticalCentered="1"/>
  <pageMargins left="0" right="0" top="0.15" bottom="0.15" header="0.51180555555555596" footer="0.51180555555555596"/>
  <pageSetup paperSize="9" scale="69" firstPageNumber="0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t9b</vt:lpstr>
      <vt:lpstr>t9a</vt:lpstr>
      <vt:lpstr>t9a!Excel_BuiltIn_Print_Area</vt:lpstr>
      <vt:lpstr>t9b!Excel_BuiltIn_Print_Area</vt:lpstr>
      <vt:lpstr>t9a!Print_Area</vt:lpstr>
      <vt:lpstr>t9b!Print_Area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Vikas Rai</dc:creator>
  <cp:lastModifiedBy>sbi</cp:lastModifiedBy>
  <cp:lastPrinted>2016-05-26T12:02:42Z</cp:lastPrinted>
  <dcterms:created xsi:type="dcterms:W3CDTF">2016-02-22T05:55:03Z</dcterms:created>
  <dcterms:modified xsi:type="dcterms:W3CDTF">2024-09-24T06:59:44Z</dcterms:modified>
</cp:coreProperties>
</file>